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9.xml" ContentType="application/vnd.openxmlformats-officedocument.spreadsheetml.worksheet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CPT!$A$1:$AA$43</definedName>
    <definedName name="_xlnm.Print_Area" localSheetId="7">'DC1'!$A$1:$AA$43</definedName>
    <definedName name="_xlnm.Print_Area" localSheetId="13">'DC2'!$A$1:$AA$43</definedName>
    <definedName name="_xlnm.Print_Area" localSheetId="18">'DC3'!$A$1:$AA$43</definedName>
    <definedName name="_xlnm.Print_Area" localSheetId="26">'DC4'!$A$1:$AA$43</definedName>
    <definedName name="_xlnm.Print_Area" localSheetId="30">'DC5'!$A$1:$AA$43</definedName>
    <definedName name="_xlnm.Print_Area" localSheetId="0">Summary!$A$1:$AA$43</definedName>
    <definedName name="_xlnm.Print_Area" localSheetId="2">'WC011'!$A$1:$AA$43</definedName>
    <definedName name="_xlnm.Print_Area" localSheetId="3">'WC012'!$A$1:$AA$43</definedName>
    <definedName name="_xlnm.Print_Area" localSheetId="4">'WC013'!$A$1:$AA$43</definedName>
    <definedName name="_xlnm.Print_Area" localSheetId="5">'WC014'!$A$1:$AA$43</definedName>
    <definedName name="_xlnm.Print_Area" localSheetId="6">'WC015'!$A$1:$AA$43</definedName>
    <definedName name="_xlnm.Print_Area" localSheetId="8">'WC022'!$A$1:$AA$43</definedName>
    <definedName name="_xlnm.Print_Area" localSheetId="9">'WC023'!$A$1:$AA$43</definedName>
    <definedName name="_xlnm.Print_Area" localSheetId="10">'WC024'!$A$1:$AA$43</definedName>
    <definedName name="_xlnm.Print_Area" localSheetId="11">'WC025'!$A$1:$AA$43</definedName>
    <definedName name="_xlnm.Print_Area" localSheetId="12">'WC026'!$A$1:$AA$43</definedName>
    <definedName name="_xlnm.Print_Area" localSheetId="14">'WC031'!$A$1:$AA$43</definedName>
    <definedName name="_xlnm.Print_Area" localSheetId="15">'WC032'!$A$1:$AA$43</definedName>
    <definedName name="_xlnm.Print_Area" localSheetId="16">'WC033'!$A$1:$AA$43</definedName>
    <definedName name="_xlnm.Print_Area" localSheetId="17">'WC034'!$A$1:$AA$43</definedName>
    <definedName name="_xlnm.Print_Area" localSheetId="19">'WC041'!$A$1:$AA$43</definedName>
    <definedName name="_xlnm.Print_Area" localSheetId="20">'WC042'!$A$1:$AA$43</definedName>
    <definedName name="_xlnm.Print_Area" localSheetId="21">'WC043'!$A$1:$AA$43</definedName>
    <definedName name="_xlnm.Print_Area" localSheetId="22">'WC044'!$A$1:$AA$43</definedName>
    <definedName name="_xlnm.Print_Area" localSheetId="23">'WC045'!$A$1:$AA$43</definedName>
    <definedName name="_xlnm.Print_Area" localSheetId="24">'WC047'!$A$1:$AA$43</definedName>
    <definedName name="_xlnm.Print_Area" localSheetId="25">'WC048'!$A$1:$AA$43</definedName>
    <definedName name="_xlnm.Print_Area" localSheetId="27">'WC051'!$A$1:$AA$43</definedName>
    <definedName name="_xlnm.Print_Area" localSheetId="28">'WC052'!$A$1:$AA$43</definedName>
    <definedName name="_xlnm.Print_Area" localSheetId="29">'WC053'!$A$1:$AA$43</definedName>
  </definedNames>
  <calcPr calcId="162913"/>
</workbook>
</file>

<file path=xl/calcChain.xml><?xml version="1.0" encoding="utf-8"?>
<calcChain xmlns="http://schemas.openxmlformats.org/spreadsheetml/2006/main">
  <c r="D40" i="31" l="1"/>
  <c r="Y39" i="5"/>
  <c r="Z39" i="5" s="1"/>
  <c r="Y39" i="6"/>
  <c r="Z39" i="6" s="1"/>
  <c r="Z39" i="8"/>
  <c r="Y39" i="10"/>
  <c r="Z39" i="10" s="1"/>
  <c r="Z39" i="11"/>
  <c r="Z39" i="13"/>
  <c r="Z39" i="14"/>
  <c r="Y39" i="14"/>
  <c r="Z39" i="15"/>
  <c r="Z39" i="17"/>
  <c r="Y39" i="17"/>
  <c r="Z39" i="18"/>
  <c r="Z39" i="19"/>
  <c r="Z39" i="22"/>
  <c r="Y39" i="22"/>
  <c r="Z39" i="24"/>
  <c r="Y39" i="30"/>
  <c r="Z39" i="30" s="1"/>
  <c r="Z39" i="1"/>
  <c r="W39" i="2"/>
  <c r="Y39" i="2" s="1"/>
  <c r="Z39" i="2" s="1"/>
  <c r="J39" i="2"/>
  <c r="W39" i="3"/>
  <c r="Y39" i="3" s="1"/>
  <c r="Z39" i="3" s="1"/>
  <c r="J39" i="3"/>
  <c r="W39" i="4"/>
  <c r="Y39" i="4" s="1"/>
  <c r="Z39" i="4" s="1"/>
  <c r="J39" i="4"/>
  <c r="W39" i="5"/>
  <c r="J39" i="5"/>
  <c r="W39" i="6"/>
  <c r="J39" i="6"/>
  <c r="W39" i="7"/>
  <c r="Y39" i="7" s="1"/>
  <c r="Z39" i="7" s="1"/>
  <c r="J39" i="7"/>
  <c r="H39" i="7"/>
  <c r="H40" i="7" s="1"/>
  <c r="I39" i="7" s="1"/>
  <c r="I40" i="7" s="1"/>
  <c r="W39" i="8"/>
  <c r="Y39" i="8" s="1"/>
  <c r="J39" i="8"/>
  <c r="W39" i="9"/>
  <c r="Y39" i="9" s="1"/>
  <c r="Z39" i="9" s="1"/>
  <c r="J39" i="9"/>
  <c r="W39" i="10"/>
  <c r="J39" i="10"/>
  <c r="W39" i="11"/>
  <c r="Y39" i="11" s="1"/>
  <c r="J39" i="11"/>
  <c r="W39" i="12"/>
  <c r="Y39" i="12" s="1"/>
  <c r="Z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Z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Z39" i="20" s="1"/>
  <c r="J39" i="20"/>
  <c r="W39" i="21"/>
  <c r="Y39" i="21" s="1"/>
  <c r="Z39" i="21" s="1"/>
  <c r="J39" i="21"/>
  <c r="W39" i="22"/>
  <c r="J39" i="22"/>
  <c r="W39" i="23"/>
  <c r="Y39" i="23" s="1"/>
  <c r="Z39" i="23" s="1"/>
  <c r="J39" i="23"/>
  <c r="W39" i="24"/>
  <c r="Y39" i="24" s="1"/>
  <c r="J39" i="24"/>
  <c r="W39" i="25"/>
  <c r="Y39" i="25" s="1"/>
  <c r="Z39" i="25" s="1"/>
  <c r="J39" i="25"/>
  <c r="W39" i="26"/>
  <c r="Y39" i="26" s="1"/>
  <c r="Z39" i="26" s="1"/>
  <c r="J39" i="26"/>
  <c r="W39" i="27"/>
  <c r="Y39" i="27" s="1"/>
  <c r="Z39" i="27" s="1"/>
  <c r="J39" i="27"/>
  <c r="W39" i="28"/>
  <c r="Y39" i="28" s="1"/>
  <c r="Z39" i="28" s="1"/>
  <c r="J39" i="28"/>
  <c r="W39" i="29"/>
  <c r="Y39" i="29" s="1"/>
  <c r="Z39" i="29" s="1"/>
  <c r="J39" i="29"/>
  <c r="W39" i="30"/>
  <c r="J39" i="30"/>
  <c r="W39" i="31"/>
  <c r="Y39" i="31" s="1"/>
  <c r="Z39" i="31" s="1"/>
  <c r="J39" i="31"/>
  <c r="W39" i="1"/>
  <c r="Y39" i="1" s="1"/>
  <c r="J39" i="1"/>
  <c r="V38" i="4"/>
  <c r="P38" i="9"/>
  <c r="Q38" i="13"/>
  <c r="O38" i="15"/>
  <c r="V38" i="18"/>
  <c r="U38" i="19"/>
  <c r="C38" i="20"/>
  <c r="C40" i="20" s="1"/>
  <c r="G38" i="22"/>
  <c r="G40" i="22" s="1"/>
  <c r="H39" i="22" s="1"/>
  <c r="H40" i="22" s="1"/>
  <c r="I39" i="22" s="1"/>
  <c r="L38" i="23"/>
  <c r="N38" i="24"/>
  <c r="P38" i="25"/>
  <c r="U38" i="26"/>
  <c r="W38" i="27"/>
  <c r="E38" i="28"/>
  <c r="E40" i="28" s="1"/>
  <c r="N38" i="31"/>
  <c r="P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Z36" i="3" s="1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Z36" i="18" s="1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I38" i="30" s="1"/>
  <c r="H36" i="30"/>
  <c r="G36" i="30"/>
  <c r="F36" i="30"/>
  <c r="E36" i="30"/>
  <c r="D36" i="30"/>
  <c r="C36" i="30"/>
  <c r="AA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Z17" i="3"/>
  <c r="Y17" i="3"/>
  <c r="Y38" i="3" s="1"/>
  <c r="Y40" i="3" s="1"/>
  <c r="X17" i="3"/>
  <c r="X38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P17" i="15"/>
  <c r="P38" i="15" s="1"/>
  <c r="O17" i="15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X38" i="19" s="1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H17" i="22"/>
  <c r="H38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P17" i="24"/>
  <c r="P38" i="24" s="1"/>
  <c r="O17" i="24"/>
  <c r="O38" i="24" s="1"/>
  <c r="N17" i="24"/>
  <c r="M17" i="24"/>
  <c r="M38" i="24" s="1"/>
  <c r="L17" i="24"/>
  <c r="L38" i="24" s="1"/>
  <c r="K17" i="24"/>
  <c r="K38" i="24" s="1"/>
  <c r="J17" i="24"/>
  <c r="J38" i="24" s="1"/>
  <c r="I17" i="24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P17" i="25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H17" i="25"/>
  <c r="H38" i="25" s="1"/>
  <c r="G17" i="25"/>
  <c r="G38" i="25" s="1"/>
  <c r="G40" i="25" s="1"/>
  <c r="H39" i="25" s="1"/>
  <c r="H40" i="25" s="1"/>
  <c r="I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W17" i="26"/>
  <c r="W38" i="26" s="1"/>
  <c r="V17" i="26"/>
  <c r="V38" i="26" s="1"/>
  <c r="U17" i="26"/>
  <c r="T17" i="26"/>
  <c r="T38" i="26" s="1"/>
  <c r="S17" i="26"/>
  <c r="S38" i="26" s="1"/>
  <c r="R17" i="26"/>
  <c r="R38" i="26" s="1"/>
  <c r="Q17" i="26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Z17" i="27" s="1"/>
  <c r="W17" i="27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Z17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Z17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C17" i="31"/>
  <c r="C38" i="31" s="1"/>
  <c r="C40" i="31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31" l="1"/>
  <c r="X40" i="31"/>
  <c r="Z40" i="31" s="1"/>
  <c r="I40" i="25"/>
  <c r="J40" i="25" s="1"/>
  <c r="Z17" i="31"/>
  <c r="I38" i="28"/>
  <c r="I40" i="28" s="1"/>
  <c r="Q38" i="28"/>
  <c r="Y38" i="28"/>
  <c r="Y40" i="28" s="1"/>
  <c r="I38" i="27"/>
  <c r="I40" i="27" s="1"/>
  <c r="Q38" i="27"/>
  <c r="Y38" i="27"/>
  <c r="Y40" i="27" s="1"/>
  <c r="Z17" i="26"/>
  <c r="Z17" i="25"/>
  <c r="Z17" i="24"/>
  <c r="X38" i="24"/>
  <c r="Z38" i="23"/>
  <c r="X40" i="23"/>
  <c r="H40" i="20"/>
  <c r="I39" i="20" s="1"/>
  <c r="H40" i="19"/>
  <c r="I39" i="19" s="1"/>
  <c r="Z27" i="24"/>
  <c r="X38" i="27"/>
  <c r="I38" i="26"/>
  <c r="I40" i="26" s="1"/>
  <c r="Q38" i="26"/>
  <c r="Y38" i="26"/>
  <c r="Y40" i="26" s="1"/>
  <c r="I38" i="25"/>
  <c r="Q38" i="25"/>
  <c r="Y38" i="25"/>
  <c r="Y40" i="25" s="1"/>
  <c r="I38" i="24"/>
  <c r="I40" i="24" s="1"/>
  <c r="Q38" i="24"/>
  <c r="Y38" i="24"/>
  <c r="Y40" i="24" s="1"/>
  <c r="I38" i="23"/>
  <c r="I40" i="23" s="1"/>
  <c r="Q38" i="23"/>
  <c r="Y38" i="23"/>
  <c r="Y40" i="23" s="1"/>
  <c r="Z17" i="22"/>
  <c r="X38" i="22"/>
  <c r="Z17" i="21"/>
  <c r="X38" i="21"/>
  <c r="Z17" i="20"/>
  <c r="X38" i="20"/>
  <c r="Z38" i="19"/>
  <c r="X40" i="19"/>
  <c r="Z40" i="19" s="1"/>
  <c r="I40" i="18"/>
  <c r="H40" i="17"/>
  <c r="I39" i="17" s="1"/>
  <c r="H40" i="16"/>
  <c r="I39" i="16" s="1"/>
  <c r="H40" i="15"/>
  <c r="I39" i="15" s="1"/>
  <c r="X38" i="26"/>
  <c r="Z17" i="23"/>
  <c r="I38" i="22"/>
  <c r="I40" i="22" s="1"/>
  <c r="Q38" i="22"/>
  <c r="Y38" i="22"/>
  <c r="Y40" i="22" s="1"/>
  <c r="I38" i="21"/>
  <c r="I40" i="21" s="1"/>
  <c r="Q38" i="21"/>
  <c r="Y38" i="21"/>
  <c r="Y40" i="21" s="1"/>
  <c r="I38" i="20"/>
  <c r="Q38" i="20"/>
  <c r="Y38" i="20"/>
  <c r="Y40" i="20" s="1"/>
  <c r="I38" i="19"/>
  <c r="Q38" i="19"/>
  <c r="Y38" i="19"/>
  <c r="Y40" i="19" s="1"/>
  <c r="Z17" i="18"/>
  <c r="X38" i="18"/>
  <c r="Z17" i="17"/>
  <c r="X38" i="17"/>
  <c r="Z17" i="16"/>
  <c r="X38" i="16"/>
  <c r="Z38" i="15"/>
  <c r="X40" i="15"/>
  <c r="Z40" i="15" s="1"/>
  <c r="J40" i="13"/>
  <c r="K39" i="13"/>
  <c r="X38" i="1"/>
  <c r="X38" i="25"/>
  <c r="X38" i="7"/>
  <c r="Z17" i="19"/>
  <c r="I38" i="18"/>
  <c r="Q38" i="18"/>
  <c r="Y38" i="18"/>
  <c r="Y40" i="18" s="1"/>
  <c r="I38" i="17"/>
  <c r="Q38" i="17"/>
  <c r="Y38" i="17"/>
  <c r="Y40" i="17" s="1"/>
  <c r="I38" i="16"/>
  <c r="Q38" i="16"/>
  <c r="Y38" i="16"/>
  <c r="Y40" i="16" s="1"/>
  <c r="I38" i="15"/>
  <c r="Q38" i="15"/>
  <c r="Z17" i="14"/>
  <c r="X38" i="14"/>
  <c r="Z17" i="13"/>
  <c r="X38" i="13"/>
  <c r="Z17" i="12"/>
  <c r="X38" i="12"/>
  <c r="Z38" i="11"/>
  <c r="X40" i="11"/>
  <c r="Z40" i="11" s="1"/>
  <c r="I40" i="9"/>
  <c r="Z17" i="15"/>
  <c r="I38" i="14"/>
  <c r="I40" i="14" s="1"/>
  <c r="Q38" i="14"/>
  <c r="Y38" i="14"/>
  <c r="Y40" i="14" s="1"/>
  <c r="Z17" i="10"/>
  <c r="X38" i="10"/>
  <c r="Z17" i="9"/>
  <c r="X38" i="9"/>
  <c r="Z17" i="8"/>
  <c r="X38" i="8"/>
  <c r="H40" i="5"/>
  <c r="I39" i="5" s="1"/>
  <c r="I40" i="5" s="1"/>
  <c r="J40" i="5" s="1"/>
  <c r="I40" i="3"/>
  <c r="X38" i="30"/>
  <c r="H40" i="1"/>
  <c r="I39" i="1" s="1"/>
  <c r="I40" i="1" s="1"/>
  <c r="Z17" i="11"/>
  <c r="Z17" i="6"/>
  <c r="X38" i="6"/>
  <c r="Z17" i="5"/>
  <c r="X38" i="5"/>
  <c r="Z17" i="4"/>
  <c r="X38" i="4"/>
  <c r="Z38" i="3"/>
  <c r="X40" i="3"/>
  <c r="Z40" i="3" s="1"/>
  <c r="H40" i="2"/>
  <c r="I39" i="2" s="1"/>
  <c r="I40" i="2" s="1"/>
  <c r="Z27" i="10"/>
  <c r="Z27" i="6"/>
  <c r="Z27" i="5"/>
  <c r="Z27" i="4"/>
  <c r="X38" i="29"/>
  <c r="X38" i="28"/>
  <c r="H40" i="30"/>
  <c r="I39" i="30" s="1"/>
  <c r="I40" i="30" s="1"/>
  <c r="H40" i="29"/>
  <c r="I39" i="29" s="1"/>
  <c r="I40" i="29" s="1"/>
  <c r="J40" i="29" s="1"/>
  <c r="Z17" i="2"/>
  <c r="X38" i="2"/>
  <c r="Z27" i="1"/>
  <c r="Z27" i="2"/>
  <c r="Z36" i="1"/>
  <c r="Z36" i="31"/>
  <c r="Z36" i="29"/>
  <c r="Z36" i="28"/>
  <c r="Z36" i="27"/>
  <c r="Z36" i="26"/>
  <c r="Z36" i="25"/>
  <c r="Z36" i="14"/>
  <c r="Z36" i="6"/>
  <c r="Z36" i="5"/>
  <c r="Z36" i="4"/>
  <c r="Z36" i="23"/>
  <c r="Z36" i="22"/>
  <c r="Z36" i="21"/>
  <c r="Z36" i="20"/>
  <c r="Z36" i="19"/>
  <c r="Z36" i="17"/>
  <c r="Z36" i="16"/>
  <c r="Z36" i="15"/>
  <c r="J40" i="12"/>
  <c r="K39" i="12"/>
  <c r="K40" i="12" s="1"/>
  <c r="L39" i="12" s="1"/>
  <c r="L40" i="12" s="1"/>
  <c r="M39" i="12" s="1"/>
  <c r="M40" i="12" s="1"/>
  <c r="J40" i="10"/>
  <c r="K39" i="10"/>
  <c r="K40" i="10" s="1"/>
  <c r="L39" i="10" s="1"/>
  <c r="L40" i="10" s="1"/>
  <c r="M39" i="10" s="1"/>
  <c r="M40" i="10" s="1"/>
  <c r="J40" i="8"/>
  <c r="K39" i="8"/>
  <c r="J40" i="6"/>
  <c r="K39" i="6"/>
  <c r="K40" i="6" s="1"/>
  <c r="L39" i="6" s="1"/>
  <c r="L40" i="6" s="1"/>
  <c r="M39" i="6" s="1"/>
  <c r="M40" i="6" s="1"/>
  <c r="J40" i="31"/>
  <c r="K39" i="31"/>
  <c r="J40" i="1"/>
  <c r="K39" i="1"/>
  <c r="J40" i="18"/>
  <c r="K39" i="18"/>
  <c r="K39" i="30"/>
  <c r="J40" i="30"/>
  <c r="N39" i="10"/>
  <c r="N39" i="8"/>
  <c r="K40" i="8"/>
  <c r="L39" i="8" s="1"/>
  <c r="L40" i="8" s="1"/>
  <c r="M39" i="8" s="1"/>
  <c r="M40" i="8" s="1"/>
  <c r="N39" i="6"/>
  <c r="N39" i="13"/>
  <c r="K40" i="13"/>
  <c r="L39" i="13" s="1"/>
  <c r="L40" i="13" s="1"/>
  <c r="M39" i="13" s="1"/>
  <c r="M40" i="13" s="1"/>
  <c r="J40" i="4"/>
  <c r="K39" i="4"/>
  <c r="K39" i="29"/>
  <c r="K39" i="25"/>
  <c r="J40" i="11"/>
  <c r="K39" i="11"/>
  <c r="J40" i="9"/>
  <c r="K39" i="9"/>
  <c r="J40" i="7"/>
  <c r="K39" i="7"/>
  <c r="K39" i="5"/>
  <c r="J40" i="3"/>
  <c r="K39" i="3"/>
  <c r="J40" i="2"/>
  <c r="K39" i="2"/>
  <c r="J40" i="27" l="1"/>
  <c r="K39" i="27"/>
  <c r="J40" i="22"/>
  <c r="K39" i="22"/>
  <c r="J40" i="14"/>
  <c r="K39" i="14"/>
  <c r="N39" i="14" s="1"/>
  <c r="J40" i="23"/>
  <c r="K39" i="23"/>
  <c r="J40" i="26"/>
  <c r="K39" i="26"/>
  <c r="J40" i="28"/>
  <c r="K39" i="28"/>
  <c r="J40" i="24"/>
  <c r="K39" i="24"/>
  <c r="K40" i="24" s="1"/>
  <c r="L39" i="24" s="1"/>
  <c r="L40" i="24" s="1"/>
  <c r="M39" i="24" s="1"/>
  <c r="M40" i="24" s="1"/>
  <c r="J40" i="21"/>
  <c r="K39" i="21"/>
  <c r="X40" i="5"/>
  <c r="Z40" i="5" s="1"/>
  <c r="Z38" i="5"/>
  <c r="I40" i="20"/>
  <c r="Z38" i="2"/>
  <c r="X40" i="2"/>
  <c r="Z40" i="2" s="1"/>
  <c r="X40" i="13"/>
  <c r="Z40" i="13" s="1"/>
  <c r="Z38" i="13"/>
  <c r="Z38" i="7"/>
  <c r="X40" i="7"/>
  <c r="Z40" i="7" s="1"/>
  <c r="Z38" i="16"/>
  <c r="X40" i="16"/>
  <c r="Z40" i="16" s="1"/>
  <c r="Z40" i="23"/>
  <c r="Z38" i="14"/>
  <c r="X40" i="14"/>
  <c r="Z40" i="14" s="1"/>
  <c r="Z38" i="1"/>
  <c r="X40" i="1"/>
  <c r="Z40" i="1" s="1"/>
  <c r="Z38" i="17"/>
  <c r="X40" i="17"/>
  <c r="Z40" i="17" s="1"/>
  <c r="Z38" i="20"/>
  <c r="X40" i="20"/>
  <c r="Z40" i="20" s="1"/>
  <c r="Z38" i="24"/>
  <c r="X40" i="24"/>
  <c r="Z40" i="24" s="1"/>
  <c r="X40" i="25"/>
  <c r="Z40" i="25" s="1"/>
  <c r="Z38" i="25"/>
  <c r="X40" i="9"/>
  <c r="Z40" i="9" s="1"/>
  <c r="Z38" i="9"/>
  <c r="Z38" i="26"/>
  <c r="X40" i="26"/>
  <c r="Z40" i="26" s="1"/>
  <c r="Z38" i="6"/>
  <c r="X40" i="6"/>
  <c r="Z40" i="6" s="1"/>
  <c r="N39" i="12"/>
  <c r="Z38" i="28"/>
  <c r="X40" i="28"/>
  <c r="Z40" i="28" s="1"/>
  <c r="Z38" i="18"/>
  <c r="X40" i="18"/>
  <c r="Z40" i="18" s="1"/>
  <c r="I40" i="15"/>
  <c r="X40" i="21"/>
  <c r="Z40" i="21" s="1"/>
  <c r="Z38" i="21"/>
  <c r="Z38" i="27"/>
  <c r="X40" i="27"/>
  <c r="Z40" i="27" s="1"/>
  <c r="X40" i="29"/>
  <c r="Z40" i="29" s="1"/>
  <c r="Z38" i="29"/>
  <c r="Z38" i="4"/>
  <c r="X40" i="4"/>
  <c r="Z40" i="4" s="1"/>
  <c r="Z38" i="10"/>
  <c r="X40" i="10"/>
  <c r="Z40" i="10" s="1"/>
  <c r="I40" i="16"/>
  <c r="Z38" i="8"/>
  <c r="X40" i="8"/>
  <c r="Z40" i="8" s="1"/>
  <c r="Z38" i="30"/>
  <c r="X40" i="30"/>
  <c r="Z40" i="30" s="1"/>
  <c r="Z38" i="12"/>
  <c r="X40" i="12"/>
  <c r="Z40" i="12" s="1"/>
  <c r="I40" i="17"/>
  <c r="Z38" i="22"/>
  <c r="X40" i="22"/>
  <c r="Z40" i="22" s="1"/>
  <c r="I40" i="19"/>
  <c r="N39" i="28"/>
  <c r="K40" i="28"/>
  <c r="L39" i="28" s="1"/>
  <c r="L40" i="28" s="1"/>
  <c r="M39" i="28" s="1"/>
  <c r="M40" i="28" s="1"/>
  <c r="N39" i="7"/>
  <c r="K40" i="7"/>
  <c r="L39" i="7" s="1"/>
  <c r="L40" i="7" s="1"/>
  <c r="M39" i="7" s="1"/>
  <c r="M40" i="7" s="1"/>
  <c r="N39" i="11"/>
  <c r="K40" i="11"/>
  <c r="L39" i="11" s="1"/>
  <c r="L40" i="11" s="1"/>
  <c r="M39" i="11" s="1"/>
  <c r="M40" i="11" s="1"/>
  <c r="N39" i="25"/>
  <c r="K40" i="25"/>
  <c r="L39" i="25" s="1"/>
  <c r="L40" i="25" s="1"/>
  <c r="M39" i="25" s="1"/>
  <c r="M40" i="25" s="1"/>
  <c r="N40" i="13"/>
  <c r="O39" i="13"/>
  <c r="N40" i="8"/>
  <c r="O39" i="8"/>
  <c r="N40" i="12"/>
  <c r="O39" i="12"/>
  <c r="N39" i="22"/>
  <c r="K40" i="22"/>
  <c r="L39" i="22" s="1"/>
  <c r="L40" i="22" s="1"/>
  <c r="M39" i="22" s="1"/>
  <c r="M40" i="22" s="1"/>
  <c r="N39" i="18"/>
  <c r="K40" i="18"/>
  <c r="L39" i="18" s="1"/>
  <c r="L40" i="18" s="1"/>
  <c r="M39" i="18" s="1"/>
  <c r="M40" i="18" s="1"/>
  <c r="N39" i="1"/>
  <c r="K40" i="1"/>
  <c r="L39" i="1" s="1"/>
  <c r="L40" i="1" s="1"/>
  <c r="M39" i="1" s="1"/>
  <c r="M40" i="1" s="1"/>
  <c r="N39" i="23"/>
  <c r="K40" i="23"/>
  <c r="L39" i="23" s="1"/>
  <c r="L40" i="23" s="1"/>
  <c r="M39" i="23" s="1"/>
  <c r="M40" i="23" s="1"/>
  <c r="N39" i="29"/>
  <c r="K40" i="29"/>
  <c r="L39" i="29" s="1"/>
  <c r="L40" i="29" s="1"/>
  <c r="M39" i="29" s="1"/>
  <c r="M40" i="29" s="1"/>
  <c r="K40" i="3"/>
  <c r="L39" i="3" s="1"/>
  <c r="L40" i="3" s="1"/>
  <c r="M39" i="3" s="1"/>
  <c r="M40" i="3" s="1"/>
  <c r="N39" i="3"/>
  <c r="N39" i="9"/>
  <c r="K40" i="9"/>
  <c r="L39" i="9" s="1"/>
  <c r="L40" i="9" s="1"/>
  <c r="M39" i="9" s="1"/>
  <c r="M40" i="9" s="1"/>
  <c r="K40" i="4"/>
  <c r="L39" i="4" s="1"/>
  <c r="L40" i="4" s="1"/>
  <c r="M39" i="4" s="1"/>
  <c r="M40" i="4" s="1"/>
  <c r="N39" i="4"/>
  <c r="N40" i="10"/>
  <c r="O39" i="10"/>
  <c r="N39" i="27"/>
  <c r="K40" i="27"/>
  <c r="L39" i="27" s="1"/>
  <c r="L40" i="27" s="1"/>
  <c r="M39" i="27" s="1"/>
  <c r="M40" i="27" s="1"/>
  <c r="N39" i="26"/>
  <c r="K40" i="26"/>
  <c r="L39" i="26" s="1"/>
  <c r="L40" i="26" s="1"/>
  <c r="M39" i="26" s="1"/>
  <c r="M40" i="26" s="1"/>
  <c r="N39" i="31"/>
  <c r="K40" i="31"/>
  <c r="L39" i="31" s="1"/>
  <c r="L40" i="31" s="1"/>
  <c r="M39" i="31" s="1"/>
  <c r="M40" i="31" s="1"/>
  <c r="K40" i="2"/>
  <c r="L39" i="2" s="1"/>
  <c r="L40" i="2" s="1"/>
  <c r="M39" i="2" s="1"/>
  <c r="M40" i="2" s="1"/>
  <c r="N39" i="2"/>
  <c r="N39" i="24"/>
  <c r="N39" i="5"/>
  <c r="K40" i="5"/>
  <c r="L39" i="5" s="1"/>
  <c r="L40" i="5" s="1"/>
  <c r="M39" i="5" s="1"/>
  <c r="M40" i="5" s="1"/>
  <c r="N39" i="21"/>
  <c r="K40" i="21"/>
  <c r="L39" i="21" s="1"/>
  <c r="L40" i="21" s="1"/>
  <c r="M39" i="21" s="1"/>
  <c r="M40" i="21" s="1"/>
  <c r="N40" i="6"/>
  <c r="O39" i="6"/>
  <c r="N39" i="30"/>
  <c r="K40" i="30"/>
  <c r="L39" i="30" s="1"/>
  <c r="L40" i="30" s="1"/>
  <c r="M39" i="30" s="1"/>
  <c r="M40" i="30" s="1"/>
  <c r="K40" i="14" l="1"/>
  <c r="L39" i="14" s="1"/>
  <c r="L40" i="14" s="1"/>
  <c r="M39" i="14" s="1"/>
  <c r="M40" i="14" s="1"/>
  <c r="J40" i="16"/>
  <c r="K39" i="16"/>
  <c r="J40" i="15"/>
  <c r="K39" i="15"/>
  <c r="J40" i="20"/>
  <c r="K39" i="20"/>
  <c r="J40" i="17"/>
  <c r="K39" i="17"/>
  <c r="J40" i="19"/>
  <c r="K39" i="19"/>
  <c r="N40" i="2"/>
  <c r="O39" i="2"/>
  <c r="O40" i="6"/>
  <c r="P39" i="6" s="1"/>
  <c r="P40" i="6" s="1"/>
  <c r="Q39" i="6" s="1"/>
  <c r="Q40" i="6" s="1"/>
  <c r="R39" i="6"/>
  <c r="N40" i="5"/>
  <c r="O39" i="5"/>
  <c r="N40" i="31"/>
  <c r="O39" i="31"/>
  <c r="N40" i="26"/>
  <c r="O39" i="26"/>
  <c r="N40" i="14"/>
  <c r="O39" i="14"/>
  <c r="N40" i="9"/>
  <c r="O39" i="9"/>
  <c r="N40" i="23"/>
  <c r="O39" i="23"/>
  <c r="N40" i="18"/>
  <c r="O39" i="18"/>
  <c r="N40" i="22"/>
  <c r="O39" i="22"/>
  <c r="R39" i="8"/>
  <c r="O40" i="8"/>
  <c r="P39" i="8" s="1"/>
  <c r="P40" i="8" s="1"/>
  <c r="Q39" i="8" s="1"/>
  <c r="Q40" i="8" s="1"/>
  <c r="N40" i="25"/>
  <c r="O39" i="25"/>
  <c r="N40" i="7"/>
  <c r="O39" i="7"/>
  <c r="N40" i="4"/>
  <c r="O39" i="4"/>
  <c r="N40" i="3"/>
  <c r="O39" i="3"/>
  <c r="N40" i="30"/>
  <c r="O39" i="30"/>
  <c r="N40" i="21"/>
  <c r="O39" i="21"/>
  <c r="N40" i="24"/>
  <c r="O39" i="24"/>
  <c r="N40" i="27"/>
  <c r="O39" i="27"/>
  <c r="R39" i="10"/>
  <c r="O40" i="10"/>
  <c r="P39" i="10" s="1"/>
  <c r="P40" i="10" s="1"/>
  <c r="Q39" i="10" s="1"/>
  <c r="Q40" i="10" s="1"/>
  <c r="N40" i="29"/>
  <c r="O39" i="29"/>
  <c r="N40" i="1"/>
  <c r="O39" i="1"/>
  <c r="R39" i="12"/>
  <c r="O40" i="12"/>
  <c r="P39" i="12" s="1"/>
  <c r="P40" i="12" s="1"/>
  <c r="Q39" i="12" s="1"/>
  <c r="Q40" i="12" s="1"/>
  <c r="R39" i="13"/>
  <c r="O40" i="13"/>
  <c r="P39" i="13" s="1"/>
  <c r="P40" i="13" s="1"/>
  <c r="Q39" i="13" s="1"/>
  <c r="Q40" i="13" s="1"/>
  <c r="N40" i="11"/>
  <c r="O39" i="11"/>
  <c r="N40" i="28"/>
  <c r="O39" i="28"/>
  <c r="N39" i="20" l="1"/>
  <c r="K40" i="20"/>
  <c r="L39" i="20" s="1"/>
  <c r="L40" i="20" s="1"/>
  <c r="M39" i="20" s="1"/>
  <c r="M40" i="20" s="1"/>
  <c r="N39" i="15"/>
  <c r="K40" i="15"/>
  <c r="L39" i="15" s="1"/>
  <c r="L40" i="15" s="1"/>
  <c r="M39" i="15" s="1"/>
  <c r="M40" i="15" s="1"/>
  <c r="N39" i="19"/>
  <c r="K40" i="19"/>
  <c r="L39" i="19" s="1"/>
  <c r="L40" i="19" s="1"/>
  <c r="M39" i="19" s="1"/>
  <c r="M40" i="19" s="1"/>
  <c r="N39" i="16"/>
  <c r="K40" i="16"/>
  <c r="L39" i="16" s="1"/>
  <c r="L40" i="16" s="1"/>
  <c r="M39" i="16" s="1"/>
  <c r="M40" i="16" s="1"/>
  <c r="N39" i="17"/>
  <c r="K40" i="17"/>
  <c r="L39" i="17" s="1"/>
  <c r="L40" i="17" s="1"/>
  <c r="M39" i="17" s="1"/>
  <c r="M40" i="17" s="1"/>
  <c r="R39" i="28"/>
  <c r="O40" i="28"/>
  <c r="P39" i="28" s="1"/>
  <c r="P40" i="28" s="1"/>
  <c r="Q39" i="28" s="1"/>
  <c r="Q40" i="28" s="1"/>
  <c r="R39" i="11"/>
  <c r="O40" i="11"/>
  <c r="P39" i="11" s="1"/>
  <c r="P40" i="11" s="1"/>
  <c r="Q39" i="11" s="1"/>
  <c r="Q40" i="11" s="1"/>
  <c r="R40" i="12"/>
  <c r="S39" i="12"/>
  <c r="R39" i="1"/>
  <c r="O40" i="1"/>
  <c r="P39" i="1" s="1"/>
  <c r="P40" i="1" s="1"/>
  <c r="Q39" i="1" s="1"/>
  <c r="Q40" i="1" s="1"/>
  <c r="R40" i="10"/>
  <c r="S39" i="10"/>
  <c r="R39" i="24"/>
  <c r="O40" i="24"/>
  <c r="P39" i="24" s="1"/>
  <c r="P40" i="24" s="1"/>
  <c r="Q39" i="24" s="1"/>
  <c r="Q40" i="24" s="1"/>
  <c r="R39" i="30"/>
  <c r="O40" i="30"/>
  <c r="P39" i="30" s="1"/>
  <c r="P40" i="30" s="1"/>
  <c r="Q39" i="30" s="1"/>
  <c r="Q40" i="30" s="1"/>
  <c r="O40" i="4"/>
  <c r="P39" i="4" s="1"/>
  <c r="P40" i="4" s="1"/>
  <c r="Q39" i="4" s="1"/>
  <c r="Q40" i="4" s="1"/>
  <c r="R39" i="4"/>
  <c r="R39" i="25"/>
  <c r="O40" i="25"/>
  <c r="P39" i="25" s="1"/>
  <c r="P40" i="25" s="1"/>
  <c r="Q39" i="25" s="1"/>
  <c r="Q40" i="25" s="1"/>
  <c r="R39" i="22"/>
  <c r="O40" i="22"/>
  <c r="P39" i="22" s="1"/>
  <c r="P40" i="22" s="1"/>
  <c r="Q39" i="22" s="1"/>
  <c r="Q40" i="22" s="1"/>
  <c r="R39" i="23"/>
  <c r="O40" i="23"/>
  <c r="P39" i="23" s="1"/>
  <c r="P40" i="23" s="1"/>
  <c r="Q39" i="23" s="1"/>
  <c r="Q40" i="23" s="1"/>
  <c r="R39" i="14"/>
  <c r="O40" i="14"/>
  <c r="P39" i="14" s="1"/>
  <c r="P40" i="14" s="1"/>
  <c r="Q39" i="14" s="1"/>
  <c r="Q40" i="14" s="1"/>
  <c r="R39" i="31"/>
  <c r="O40" i="31"/>
  <c r="P39" i="31" s="1"/>
  <c r="P40" i="31" s="1"/>
  <c r="Q39" i="31" s="1"/>
  <c r="Q40" i="31" s="1"/>
  <c r="R40" i="6"/>
  <c r="S39" i="6"/>
  <c r="R40" i="13"/>
  <c r="S39" i="13"/>
  <c r="R39" i="29"/>
  <c r="O40" i="29"/>
  <c r="P39" i="29" s="1"/>
  <c r="P40" i="29" s="1"/>
  <c r="Q39" i="29" s="1"/>
  <c r="Q40" i="29" s="1"/>
  <c r="R39" i="27"/>
  <c r="O40" i="27"/>
  <c r="P39" i="27" s="1"/>
  <c r="P40" i="27" s="1"/>
  <c r="Q39" i="27" s="1"/>
  <c r="Q40" i="27" s="1"/>
  <c r="R39" i="21"/>
  <c r="O40" i="21"/>
  <c r="P39" i="21" s="1"/>
  <c r="P40" i="21" s="1"/>
  <c r="Q39" i="21" s="1"/>
  <c r="Q40" i="21" s="1"/>
  <c r="O40" i="3"/>
  <c r="P39" i="3" s="1"/>
  <c r="P40" i="3" s="1"/>
  <c r="Q39" i="3" s="1"/>
  <c r="Q40" i="3" s="1"/>
  <c r="R39" i="3"/>
  <c r="R39" i="7"/>
  <c r="O40" i="7"/>
  <c r="P39" i="7" s="1"/>
  <c r="P40" i="7" s="1"/>
  <c r="Q39" i="7" s="1"/>
  <c r="Q40" i="7" s="1"/>
  <c r="R40" i="8"/>
  <c r="S39" i="8"/>
  <c r="R39" i="18"/>
  <c r="O40" i="18"/>
  <c r="P39" i="18" s="1"/>
  <c r="P40" i="18" s="1"/>
  <c r="Q39" i="18" s="1"/>
  <c r="Q40" i="18" s="1"/>
  <c r="R39" i="9"/>
  <c r="O40" i="9"/>
  <c r="P39" i="9" s="1"/>
  <c r="P40" i="9" s="1"/>
  <c r="Q39" i="9" s="1"/>
  <c r="Q40" i="9" s="1"/>
  <c r="R39" i="26"/>
  <c r="O40" i="26"/>
  <c r="P39" i="26" s="1"/>
  <c r="P40" i="26" s="1"/>
  <c r="Q39" i="26" s="1"/>
  <c r="Q40" i="26" s="1"/>
  <c r="O40" i="5"/>
  <c r="P39" i="5" s="1"/>
  <c r="P40" i="5" s="1"/>
  <c r="Q39" i="5" s="1"/>
  <c r="Q40" i="5" s="1"/>
  <c r="R39" i="5"/>
  <c r="O40" i="2"/>
  <c r="P39" i="2" s="1"/>
  <c r="P40" i="2" s="1"/>
  <c r="Q39" i="2" s="1"/>
  <c r="Q40" i="2" s="1"/>
  <c r="R39" i="2"/>
  <c r="O39" i="16" l="1"/>
  <c r="N40" i="16"/>
  <c r="N40" i="15"/>
  <c r="O39" i="15"/>
  <c r="O39" i="17"/>
  <c r="N40" i="17"/>
  <c r="N40" i="20"/>
  <c r="O39" i="20"/>
  <c r="O39" i="19"/>
  <c r="N40" i="19"/>
  <c r="V39" i="8"/>
  <c r="S40" i="8"/>
  <c r="T39" i="8" s="1"/>
  <c r="T40" i="8" s="1"/>
  <c r="U39" i="8" s="1"/>
  <c r="U40" i="8" s="1"/>
  <c r="V40" i="8" s="1"/>
  <c r="W40" i="8" s="1"/>
  <c r="S40" i="6"/>
  <c r="T39" i="6" s="1"/>
  <c r="T40" i="6" s="1"/>
  <c r="U39" i="6" s="1"/>
  <c r="U40" i="6" s="1"/>
  <c r="V40" i="6" s="1"/>
  <c r="W40" i="6" s="1"/>
  <c r="V39" i="6"/>
  <c r="R40" i="14"/>
  <c r="S39" i="14"/>
  <c r="R40" i="22"/>
  <c r="S39" i="22"/>
  <c r="R40" i="24"/>
  <c r="S39" i="24"/>
  <c r="V39" i="10"/>
  <c r="S40" i="10"/>
  <c r="T39" i="10" s="1"/>
  <c r="T40" i="10" s="1"/>
  <c r="U39" i="10" s="1"/>
  <c r="U40" i="10" s="1"/>
  <c r="V40" i="10" s="1"/>
  <c r="W40" i="10" s="1"/>
  <c r="R40" i="1"/>
  <c r="S39" i="1"/>
  <c r="R40" i="11"/>
  <c r="S39" i="11"/>
  <c r="R40" i="9"/>
  <c r="S39" i="9"/>
  <c r="R40" i="5"/>
  <c r="S39" i="5"/>
  <c r="R40" i="3"/>
  <c r="S39" i="3"/>
  <c r="R40" i="4"/>
  <c r="S39" i="4"/>
  <c r="R40" i="18"/>
  <c r="S39" i="18"/>
  <c r="R40" i="21"/>
  <c r="S39" i="21"/>
  <c r="R40" i="27"/>
  <c r="S39" i="27"/>
  <c r="R40" i="29"/>
  <c r="S39" i="29"/>
  <c r="V39" i="13"/>
  <c r="S40" i="13"/>
  <c r="T39" i="13" s="1"/>
  <c r="T40" i="13" s="1"/>
  <c r="U39" i="13" s="1"/>
  <c r="U40" i="13" s="1"/>
  <c r="V40" i="13" s="1"/>
  <c r="W40" i="13" s="1"/>
  <c r="R40" i="31"/>
  <c r="S39" i="31"/>
  <c r="R40" i="23"/>
  <c r="S39" i="23"/>
  <c r="R40" i="25"/>
  <c r="S39" i="25"/>
  <c r="S39" i="30"/>
  <c r="R40" i="30"/>
  <c r="V39" i="12"/>
  <c r="S40" i="12"/>
  <c r="T39" i="12" s="1"/>
  <c r="T40" i="12" s="1"/>
  <c r="U39" i="12" s="1"/>
  <c r="U40" i="12" s="1"/>
  <c r="V40" i="12" s="1"/>
  <c r="W40" i="12" s="1"/>
  <c r="R40" i="28"/>
  <c r="S39" i="28"/>
  <c r="R40" i="26"/>
  <c r="S39" i="26"/>
  <c r="R40" i="7"/>
  <c r="S39" i="7"/>
  <c r="R40" i="2"/>
  <c r="S39" i="2"/>
  <c r="R39" i="20" l="1"/>
  <c r="O40" i="20"/>
  <c r="P39" i="20" s="1"/>
  <c r="P40" i="20" s="1"/>
  <c r="Q39" i="20" s="1"/>
  <c r="Q40" i="20" s="1"/>
  <c r="R39" i="17"/>
  <c r="O40" i="17"/>
  <c r="P39" i="17" s="1"/>
  <c r="P40" i="17" s="1"/>
  <c r="Q39" i="17" s="1"/>
  <c r="Q40" i="17" s="1"/>
  <c r="R39" i="15"/>
  <c r="O40" i="15"/>
  <c r="P39" i="15" s="1"/>
  <c r="P40" i="15" s="1"/>
  <c r="Q39" i="15" s="1"/>
  <c r="Q40" i="15" s="1"/>
  <c r="O40" i="19"/>
  <c r="P39" i="19" s="1"/>
  <c r="P40" i="19" s="1"/>
  <c r="Q39" i="19" s="1"/>
  <c r="Q40" i="19" s="1"/>
  <c r="R39" i="19"/>
  <c r="O40" i="16"/>
  <c r="P39" i="16" s="1"/>
  <c r="P40" i="16" s="1"/>
  <c r="Q39" i="16" s="1"/>
  <c r="Q40" i="16" s="1"/>
  <c r="R39" i="16"/>
  <c r="S40" i="2"/>
  <c r="T39" i="2" s="1"/>
  <c r="T40" i="2" s="1"/>
  <c r="U39" i="2" s="1"/>
  <c r="U40" i="2" s="1"/>
  <c r="V40" i="2" s="1"/>
  <c r="W40" i="2" s="1"/>
  <c r="V39" i="2"/>
  <c r="V39" i="26"/>
  <c r="S40" i="26"/>
  <c r="T39" i="26" s="1"/>
  <c r="T40" i="26" s="1"/>
  <c r="U39" i="26" s="1"/>
  <c r="U40" i="26" s="1"/>
  <c r="V40" i="26" s="1"/>
  <c r="W40" i="26" s="1"/>
  <c r="V39" i="7"/>
  <c r="S40" i="7"/>
  <c r="T39" i="7" s="1"/>
  <c r="T40" i="7" s="1"/>
  <c r="U39" i="7" s="1"/>
  <c r="U40" i="7" s="1"/>
  <c r="V40" i="7" s="1"/>
  <c r="W40" i="7" s="1"/>
  <c r="V39" i="28"/>
  <c r="S40" i="28"/>
  <c r="T39" i="28" s="1"/>
  <c r="T40" i="28" s="1"/>
  <c r="U39" i="28" s="1"/>
  <c r="U40" i="28" s="1"/>
  <c r="V40" i="28" s="1"/>
  <c r="W40" i="28" s="1"/>
  <c r="V39" i="23"/>
  <c r="S40" i="23"/>
  <c r="T39" i="23" s="1"/>
  <c r="T40" i="23" s="1"/>
  <c r="U39" i="23" s="1"/>
  <c r="U40" i="23" s="1"/>
  <c r="V40" i="23" s="1"/>
  <c r="W40" i="23" s="1"/>
  <c r="V39" i="27"/>
  <c r="S40" i="27"/>
  <c r="T39" i="27" s="1"/>
  <c r="T40" i="27" s="1"/>
  <c r="U39" i="27" s="1"/>
  <c r="U40" i="27" s="1"/>
  <c r="V40" i="27" s="1"/>
  <c r="W40" i="27" s="1"/>
  <c r="V39" i="18"/>
  <c r="S40" i="18"/>
  <c r="T39" i="18" s="1"/>
  <c r="T40" i="18" s="1"/>
  <c r="U39" i="18" s="1"/>
  <c r="U40" i="18" s="1"/>
  <c r="V40" i="18" s="1"/>
  <c r="W40" i="18" s="1"/>
  <c r="S40" i="3"/>
  <c r="T39" i="3" s="1"/>
  <c r="T40" i="3" s="1"/>
  <c r="U39" i="3" s="1"/>
  <c r="U40" i="3" s="1"/>
  <c r="V40" i="3" s="1"/>
  <c r="W40" i="3" s="1"/>
  <c r="V39" i="3"/>
  <c r="V39" i="11"/>
  <c r="S40" i="11"/>
  <c r="T39" i="11" s="1"/>
  <c r="T40" i="11" s="1"/>
  <c r="U39" i="11" s="1"/>
  <c r="U40" i="11" s="1"/>
  <c r="V40" i="11" s="1"/>
  <c r="W40" i="11" s="1"/>
  <c r="V39" i="22"/>
  <c r="S40" i="22"/>
  <c r="T39" i="22" s="1"/>
  <c r="T40" i="22" s="1"/>
  <c r="U39" i="22" s="1"/>
  <c r="U40" i="22" s="1"/>
  <c r="V40" i="22" s="1"/>
  <c r="W40" i="22" s="1"/>
  <c r="V39" i="30"/>
  <c r="S40" i="30"/>
  <c r="T39" i="30" s="1"/>
  <c r="T40" i="30" s="1"/>
  <c r="U39" i="30" s="1"/>
  <c r="U40" i="30" s="1"/>
  <c r="V40" i="30" s="1"/>
  <c r="W40" i="30" s="1"/>
  <c r="V39" i="25"/>
  <c r="S40" i="25"/>
  <c r="T39" i="25" s="1"/>
  <c r="T40" i="25" s="1"/>
  <c r="U39" i="25" s="1"/>
  <c r="U40" i="25" s="1"/>
  <c r="V40" i="25" s="1"/>
  <c r="W40" i="25" s="1"/>
  <c r="V39" i="31"/>
  <c r="S40" i="31"/>
  <c r="T39" i="31" s="1"/>
  <c r="T40" i="31" s="1"/>
  <c r="U39" i="31" s="1"/>
  <c r="U40" i="31" s="1"/>
  <c r="V40" i="31" s="1"/>
  <c r="W40" i="31" s="1"/>
  <c r="V39" i="29"/>
  <c r="S40" i="29"/>
  <c r="T39" i="29" s="1"/>
  <c r="T40" i="29" s="1"/>
  <c r="U39" i="29" s="1"/>
  <c r="U40" i="29" s="1"/>
  <c r="V40" i="29" s="1"/>
  <c r="W40" i="29" s="1"/>
  <c r="V39" i="21"/>
  <c r="S40" i="21"/>
  <c r="T39" i="21" s="1"/>
  <c r="T40" i="21" s="1"/>
  <c r="U39" i="21" s="1"/>
  <c r="U40" i="21" s="1"/>
  <c r="V40" i="21" s="1"/>
  <c r="W40" i="21" s="1"/>
  <c r="S40" i="4"/>
  <c r="T39" i="4" s="1"/>
  <c r="T40" i="4" s="1"/>
  <c r="U39" i="4" s="1"/>
  <c r="U40" i="4" s="1"/>
  <c r="V40" i="4" s="1"/>
  <c r="W40" i="4" s="1"/>
  <c r="V39" i="4"/>
  <c r="S40" i="5"/>
  <c r="T39" i="5" s="1"/>
  <c r="T40" i="5" s="1"/>
  <c r="U39" i="5" s="1"/>
  <c r="U40" i="5" s="1"/>
  <c r="V40" i="5" s="1"/>
  <c r="W40" i="5" s="1"/>
  <c r="V39" i="5"/>
  <c r="V39" i="9"/>
  <c r="S40" i="9"/>
  <c r="T39" i="9" s="1"/>
  <c r="T40" i="9" s="1"/>
  <c r="U39" i="9" s="1"/>
  <c r="U40" i="9" s="1"/>
  <c r="V40" i="9" s="1"/>
  <c r="W40" i="9" s="1"/>
  <c r="V39" i="1"/>
  <c r="S40" i="1"/>
  <c r="T39" i="1" s="1"/>
  <c r="T40" i="1" s="1"/>
  <c r="U39" i="1" s="1"/>
  <c r="U40" i="1" s="1"/>
  <c r="V40" i="1" s="1"/>
  <c r="W40" i="1" s="1"/>
  <c r="V39" i="24"/>
  <c r="S40" i="24"/>
  <c r="T39" i="24" s="1"/>
  <c r="T40" i="24" s="1"/>
  <c r="U39" i="24" s="1"/>
  <c r="U40" i="24" s="1"/>
  <c r="V40" i="24" s="1"/>
  <c r="W40" i="24" s="1"/>
  <c r="V39" i="14"/>
  <c r="S40" i="14"/>
  <c r="T39" i="14" s="1"/>
  <c r="T40" i="14" s="1"/>
  <c r="U39" i="14" s="1"/>
  <c r="U40" i="14" s="1"/>
  <c r="V40" i="14" s="1"/>
  <c r="W40" i="14" s="1"/>
  <c r="R40" i="19" l="1"/>
  <c r="S39" i="19"/>
  <c r="R40" i="15"/>
  <c r="S39" i="15"/>
  <c r="S39" i="17"/>
  <c r="R40" i="17"/>
  <c r="R40" i="20"/>
  <c r="S39" i="20"/>
  <c r="R40" i="16"/>
  <c r="S39" i="16"/>
  <c r="V39" i="17" l="1"/>
  <c r="S40" i="17"/>
  <c r="T39" i="17" s="1"/>
  <c r="T40" i="17" s="1"/>
  <c r="U39" i="17" s="1"/>
  <c r="U40" i="17" s="1"/>
  <c r="V40" i="17" s="1"/>
  <c r="W40" i="17" s="1"/>
  <c r="V39" i="15"/>
  <c r="S40" i="15"/>
  <c r="T39" i="15" s="1"/>
  <c r="T40" i="15" s="1"/>
  <c r="U39" i="15" s="1"/>
  <c r="U40" i="15" s="1"/>
  <c r="V40" i="15" s="1"/>
  <c r="W40" i="15" s="1"/>
  <c r="S40" i="16"/>
  <c r="T39" i="16" s="1"/>
  <c r="T40" i="16" s="1"/>
  <c r="U39" i="16" s="1"/>
  <c r="U40" i="16" s="1"/>
  <c r="V40" i="16" s="1"/>
  <c r="W40" i="16" s="1"/>
  <c r="V39" i="16"/>
  <c r="V39" i="20"/>
  <c r="S40" i="20"/>
  <c r="T39" i="20" s="1"/>
  <c r="T40" i="20" s="1"/>
  <c r="U39" i="20" s="1"/>
  <c r="U40" i="20" s="1"/>
  <c r="V40" i="20" s="1"/>
  <c r="W40" i="20" s="1"/>
  <c r="V39" i="19"/>
  <c r="S40" i="19"/>
  <c r="T39" i="19" s="1"/>
  <c r="T40" i="19" s="1"/>
  <c r="U39" i="19" s="1"/>
  <c r="U40" i="19" s="1"/>
  <c r="V40" i="19" s="1"/>
  <c r="W40" i="19" s="1"/>
</calcChain>
</file>

<file path=xl/sharedStrings.xml><?xml version="1.0" encoding="utf-8"?>
<sst xmlns="http://schemas.openxmlformats.org/spreadsheetml/2006/main" count="3255" uniqueCount="97">
  <si>
    <t>Western Cape: Cape Town (CPT) - Table C7 Quarterly Budgeted Cash Flows ( All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</si>
  <si>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</si>
  <si>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</si>
  <si>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</si>
  <si>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</si>
  <si>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</si>
  <si>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</si>
  <si>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</si>
  <si>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</si>
  <si>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</si>
  <si>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</si>
  <si>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</si>
  <si>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</si>
  <si>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</si>
  <si>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</si>
  <si>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</si>
  <si>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</si>
  <si>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</si>
  <si>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</si>
  <si>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</si>
  <si>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</si>
  <si>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</si>
  <si>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</si>
  <si>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</si>
  <si>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</si>
  <si>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</si>
  <si>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</si>
  <si>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</si>
  <si>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</si>
  <si>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</si>
  <si>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</si>
  <si>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</si>
  <si>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</si>
  <si>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</si>
  <si>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</si>
  <si>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</si>
  <si>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</si>
  <si>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</si>
  <si>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</si>
  <si>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</si>
  <si>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</si>
  <si>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</si>
  <si>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</si>
  <si>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</si>
  <si>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</si>
  <si>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</si>
  <si>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</si>
  <si>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</si>
  <si>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</si>
  <si>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</si>
  <si>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</si>
  <si>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</si>
  <si>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</si>
  <si>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</si>
  <si>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</si>
  <si>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</si>
  <si>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</si>
  <si>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</si>
  <si>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</si>
  <si>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</si>
  <si>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</si>
  <si>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</si>
  <si>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</si>
  <si>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</si>
  <si>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All ) for 2nd Quarter ended 31 December 2021 (Figures Finalised as at 2022/01/29)</t>
  </si>
  <si>
    <t>Western Cape: Cederberg (WC012) - Table C7 Quarterly Budgeted Cash Flows ( All ) for 2nd Quarter ended 31 December 2021 (Figures Finalised as at 2022/01/29)</t>
  </si>
  <si>
    <t>Western Cape: Bergrivier (WC013) - Table C7 Quarterly Budgeted Cash Flows ( All ) for 2nd Quarter ended 31 December 2021 (Figures Finalised as at 2022/01/29)</t>
  </si>
  <si>
    <t>Western Cape: Saldanha Bay (WC014) - Table C7 Quarterly Budgeted Cash Flows ( All ) for 2nd Quarter ended 31 December 2021 (Figures Finalised as at 2022/01/29)</t>
  </si>
  <si>
    <t>Western Cape: Swartland (WC015) - Table C7 Quarterly Budgeted Cash Flows ( All ) for 2nd Quarter ended 31 December 2021 (Figures Finalised as at 2022/01/29)</t>
  </si>
  <si>
    <t>Western Cape: West Coast (DC1) - Table C7 Quarterly Budgeted Cash Flows ( All ) for 2nd Quarter ended 31 December 2021 (Figures Finalised as at 2022/01/29)</t>
  </si>
  <si>
    <t>Western Cape: Witzenberg (WC022) - Table C7 Quarterly Budgeted Cash Flows ( All ) for 2nd Quarter ended 31 December 2021 (Figures Finalised as at 2022/01/29)</t>
  </si>
  <si>
    <t>Western Cape: Drakenstein (WC023) - Table C7 Quarterly Budgeted Cash Flows ( All ) for 2nd Quarter ended 31 December 2021 (Figures Finalised as at 2022/01/29)</t>
  </si>
  <si>
    <t>Western Cape: Stellenbosch (WC024) - Table C7 Quarterly Budgeted Cash Flows ( All ) for 2nd Quarter ended 31 December 2021 (Figures Finalised as at 2022/01/29)</t>
  </si>
  <si>
    <t>Western Cape: Breede Valley (WC025) - Table C7 Quarterly Budgeted Cash Flows ( All ) for 2nd Quarter ended 31 December 2021 (Figures Finalised as at 2022/01/29)</t>
  </si>
  <si>
    <t>Western Cape: Langeberg (WC026) - Table C7 Quarterly Budgeted Cash Flows ( All ) for 2nd Quarter ended 31 December 2021 (Figures Finalised as at 2022/01/29)</t>
  </si>
  <si>
    <t>Western Cape: Cape Winelands DM (DC2) - Table C7 Quarterly Budgeted Cash Flows ( All ) for 2nd Quarter ended 31 December 2021 (Figures Finalised as at 2022/01/29)</t>
  </si>
  <si>
    <t>Western Cape: Theewaterskloof (WC031) - Table C7 Quarterly Budgeted Cash Flows ( All ) for 2nd Quarter ended 31 December 2021 (Figures Finalised as at 2022/01/29)</t>
  </si>
  <si>
    <t>Western Cape: Overstrand (WC032) - Table C7 Quarterly Budgeted Cash Flows ( All ) for 2nd Quarter ended 31 December 2021 (Figures Finalised as at 2022/01/29)</t>
  </si>
  <si>
    <t>Western Cape: Cape Agulhas (WC033) - Table C7 Quarterly Budgeted Cash Flows ( All ) for 2nd Quarter ended 31 December 2021 (Figures Finalised as at 2022/01/29)</t>
  </si>
  <si>
    <t>Western Cape: Swellendam (WC034) - Table C7 Quarterly Budgeted Cash Flows ( All ) for 2nd Quarter ended 31 December 2021 (Figures Finalised as at 2022/01/29)</t>
  </si>
  <si>
    <t>Western Cape: Overberg (DC3) - Table C7 Quarterly Budgeted Cash Flows ( All ) for 2nd Quarter ended 31 December 2021 (Figures Finalised as at 2022/01/29)</t>
  </si>
  <si>
    <t>Western Cape: Kannaland (WC041) - Table C7 Quarterly Budgeted Cash Flows ( All ) for 2nd Quarter ended 31 December 2021 (Figures Finalised as at 2022/01/29)</t>
  </si>
  <si>
    <t>Western Cape: Hessequa (WC042) - Table C7 Quarterly Budgeted Cash Flows ( All ) for 2nd Quarter ended 31 December 2021 (Figures Finalised as at 2022/01/29)</t>
  </si>
  <si>
    <t>Western Cape: Mossel Bay (WC043) - Table C7 Quarterly Budgeted Cash Flows ( All ) for 2nd Quarter ended 31 December 2021 (Figures Finalised as at 2022/01/29)</t>
  </si>
  <si>
    <t>Western Cape: George (WC044) - Table C7 Quarterly Budgeted Cash Flows ( All ) for 2nd Quarter ended 31 December 2021 (Figures Finalised as at 2022/01/29)</t>
  </si>
  <si>
    <t>Western Cape: Oudtshoorn (WC045) - Table C7 Quarterly Budgeted Cash Flows ( All ) for 2nd Quarter ended 31 December 2021 (Figures Finalised as at 2022/01/29)</t>
  </si>
  <si>
    <t>Western Cape: Bitou (WC047) - Table C7 Quarterly Budgeted Cash Flows ( All ) for 2nd Quarter ended 31 December 2021 (Figures Finalised as at 2022/01/29)</t>
  </si>
  <si>
    <t>Western Cape: Knysna (WC048) - Table C7 Quarterly Budgeted Cash Flows ( All ) for 2nd Quarter ended 31 December 2021 (Figures Finalised as at 2022/01/29)</t>
  </si>
  <si>
    <t>Western Cape: Garden Route (DC4) - Table C7 Quarterly Budgeted Cash Flows ( All ) for 2nd Quarter ended 31 December 2021 (Figures Finalised as at 2022/01/29)</t>
  </si>
  <si>
    <t>Western Cape: Laingsburg (WC051) - Table C7 Quarterly Budgeted Cash Flows ( All ) for 2nd Quarter ended 31 December 2021 (Figures Finalised as at 2022/01/29)</t>
  </si>
  <si>
    <t>Western Cape: Prince Albert (WC052) - Table C7 Quarterly Budgeted Cash Flows ( All ) for 2nd Quarter ended 31 December 2021 (Figures Finalised as at 2022/01/29)</t>
  </si>
  <si>
    <t>Western Cape: Beaufort West (WC053) - Table C7 Quarterly Budgeted Cash Flows ( All ) for 2nd Quarter ended 31 December 2021 (Figures Finalised as at 2022/01/29)</t>
  </si>
  <si>
    <t>Western Cape: Central Karoo (DC5) - Table C7 Quarterly Budgeted Cash Flows ( All ) for 2nd Quarter ended 31 December 2021 (Figures Finalised as at 2022/01/29)</t>
  </si>
  <si>
    <t>Summary - Table C7 Quarterly Budgeted Cash Flows ( All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</si>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</sst>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15578124458</v>
      </c>
      <c r="D6" s="18"/>
      <c r="E6" s="19">
        <v>13758291596</v>
      </c>
      <c r="F6" s="20">
        <v>13540022255</v>
      </c>
      <c r="G6" s="20">
        <v>1478581847</v>
      </c>
      <c r="H6" s="20">
        <v>1339066692</v>
      </c>
      <c r="I6" s="20">
        <v>1253082175</v>
      </c>
      <c r="J6" s="20">
        <v>4070730714</v>
      </c>
      <c r="K6" s="20">
        <v>1504671456</v>
      </c>
      <c r="L6" s="20">
        <v>1347012072</v>
      </c>
      <c r="M6" s="20">
        <v>1495046784</v>
      </c>
      <c r="N6" s="20">
        <v>4346730312</v>
      </c>
      <c r="O6" s="20"/>
      <c r="P6" s="20"/>
      <c r="Q6" s="20"/>
      <c r="R6" s="20"/>
      <c r="S6" s="20"/>
      <c r="T6" s="20"/>
      <c r="U6" s="20"/>
      <c r="V6" s="20"/>
      <c r="W6" s="20">
        <v>8417461026</v>
      </c>
      <c r="X6" s="20">
        <v>1384495237</v>
      </c>
      <c r="Y6" s="20">
        <v>7032965789</v>
      </c>
      <c r="Z6" s="21">
        <v>507.98049722723607</v>
      </c>
      <c r="AA6" s="22">
        <v>13540022255</v>
      </c>
    </row>
    <row r="7" spans="1:27" ht="13.5" x14ac:dyDescent="0.25">
      <c r="A7" s="23" t="s">
        <v>35</v>
      </c>
      <c r="B7" s="17" t="s">
        <v>32</v>
      </c>
      <c r="C7" s="18">
        <v>27967629483</v>
      </c>
      <c r="D7" s="18"/>
      <c r="E7" s="19">
        <v>32959092294</v>
      </c>
      <c r="F7" s="20">
        <v>33089381847</v>
      </c>
      <c r="G7" s="20">
        <v>2516465336</v>
      </c>
      <c r="H7" s="20">
        <v>2482459987</v>
      </c>
      <c r="I7" s="20">
        <v>2611566121</v>
      </c>
      <c r="J7" s="20">
        <v>7610491444</v>
      </c>
      <c r="K7" s="20">
        <v>2551495470</v>
      </c>
      <c r="L7" s="20">
        <v>2419794470</v>
      </c>
      <c r="M7" s="20">
        <v>2392214042</v>
      </c>
      <c r="N7" s="20">
        <v>7363503982</v>
      </c>
      <c r="O7" s="20"/>
      <c r="P7" s="20"/>
      <c r="Q7" s="20"/>
      <c r="R7" s="20"/>
      <c r="S7" s="20"/>
      <c r="T7" s="20"/>
      <c r="U7" s="20"/>
      <c r="V7" s="20"/>
      <c r="W7" s="20">
        <v>14973995426</v>
      </c>
      <c r="X7" s="20">
        <v>5402880672</v>
      </c>
      <c r="Y7" s="20">
        <v>9571114754</v>
      </c>
      <c r="Z7" s="21">
        <v>177.14836464187599</v>
      </c>
      <c r="AA7" s="22">
        <v>33089381847</v>
      </c>
    </row>
    <row r="8" spans="1:27" ht="13.5" x14ac:dyDescent="0.25">
      <c r="A8" s="23" t="s">
        <v>36</v>
      </c>
      <c r="B8" s="17" t="s">
        <v>32</v>
      </c>
      <c r="C8" s="18">
        <v>6957249932</v>
      </c>
      <c r="D8" s="18"/>
      <c r="E8" s="19">
        <v>5688074432</v>
      </c>
      <c r="F8" s="20">
        <v>5697873612</v>
      </c>
      <c r="G8" s="20">
        <v>640185792</v>
      </c>
      <c r="H8" s="20">
        <v>1876097058</v>
      </c>
      <c r="I8" s="20">
        <v>619508148</v>
      </c>
      <c r="J8" s="20">
        <v>3135790998</v>
      </c>
      <c r="K8" s="20">
        <v>876802790</v>
      </c>
      <c r="L8" s="20">
        <v>810816677</v>
      </c>
      <c r="M8" s="20">
        <v>1641507219</v>
      </c>
      <c r="N8" s="20">
        <v>3329126686</v>
      </c>
      <c r="O8" s="20"/>
      <c r="P8" s="20"/>
      <c r="Q8" s="20"/>
      <c r="R8" s="20"/>
      <c r="S8" s="20"/>
      <c r="T8" s="20"/>
      <c r="U8" s="20"/>
      <c r="V8" s="20"/>
      <c r="W8" s="20">
        <v>6464917684</v>
      </c>
      <c r="X8" s="20">
        <v>669200862</v>
      </c>
      <c r="Y8" s="20">
        <v>5795716822</v>
      </c>
      <c r="Z8" s="21">
        <v>866.0653551280094</v>
      </c>
      <c r="AA8" s="22">
        <v>5697873612</v>
      </c>
    </row>
    <row r="9" spans="1:27" ht="13.5" x14ac:dyDescent="0.25">
      <c r="A9" s="23" t="s">
        <v>37</v>
      </c>
      <c r="B9" s="17" t="s">
        <v>6</v>
      </c>
      <c r="C9" s="18">
        <v>7223747841</v>
      </c>
      <c r="D9" s="18"/>
      <c r="E9" s="19">
        <v>9641759058</v>
      </c>
      <c r="F9" s="20">
        <v>9735685413</v>
      </c>
      <c r="G9" s="20">
        <v>3104748013</v>
      </c>
      <c r="H9" s="20">
        <v>215182927</v>
      </c>
      <c r="I9" s="20">
        <v>69505537</v>
      </c>
      <c r="J9" s="20">
        <v>3389436477</v>
      </c>
      <c r="K9" s="20">
        <v>140362237</v>
      </c>
      <c r="L9" s="20">
        <v>29274684</v>
      </c>
      <c r="M9" s="20">
        <v>1701600919</v>
      </c>
      <c r="N9" s="20">
        <v>1871237840</v>
      </c>
      <c r="O9" s="20"/>
      <c r="P9" s="20"/>
      <c r="Q9" s="20"/>
      <c r="R9" s="20"/>
      <c r="S9" s="20"/>
      <c r="T9" s="20"/>
      <c r="U9" s="20"/>
      <c r="V9" s="20"/>
      <c r="W9" s="20">
        <v>5260674317</v>
      </c>
      <c r="X9" s="20">
        <v>2150289642</v>
      </c>
      <c r="Y9" s="20">
        <v>3110384675</v>
      </c>
      <c r="Z9" s="21">
        <v>144.64956786505323</v>
      </c>
      <c r="AA9" s="22">
        <v>9735685413</v>
      </c>
    </row>
    <row r="10" spans="1:27" ht="13.5" x14ac:dyDescent="0.25">
      <c r="A10" s="23" t="s">
        <v>38</v>
      </c>
      <c r="B10" s="17" t="s">
        <v>6</v>
      </c>
      <c r="C10" s="18">
        <v>1810462337</v>
      </c>
      <c r="D10" s="18"/>
      <c r="E10" s="19">
        <v>4457150313</v>
      </c>
      <c r="F10" s="20">
        <v>4805793106</v>
      </c>
      <c r="G10" s="20">
        <v>86996321</v>
      </c>
      <c r="H10" s="20">
        <v>29620118</v>
      </c>
      <c r="I10" s="20">
        <v>86608479</v>
      </c>
      <c r="J10" s="20">
        <v>203224918</v>
      </c>
      <c r="K10" s="20">
        <v>26792397</v>
      </c>
      <c r="L10" s="20">
        <v>527244690</v>
      </c>
      <c r="M10" s="20">
        <v>85419677</v>
      </c>
      <c r="N10" s="20">
        <v>639456764</v>
      </c>
      <c r="O10" s="20"/>
      <c r="P10" s="20"/>
      <c r="Q10" s="20"/>
      <c r="R10" s="20"/>
      <c r="S10" s="20"/>
      <c r="T10" s="20"/>
      <c r="U10" s="20"/>
      <c r="V10" s="20"/>
      <c r="W10" s="20">
        <v>842681682</v>
      </c>
      <c r="X10" s="20">
        <v>661953518</v>
      </c>
      <c r="Y10" s="20">
        <v>180728164</v>
      </c>
      <c r="Z10" s="21">
        <v>27.302243901663196</v>
      </c>
      <c r="AA10" s="22">
        <v>4805793106</v>
      </c>
    </row>
    <row r="11" spans="1:27" ht="13.5" x14ac:dyDescent="0.25">
      <c r="A11" s="23" t="s">
        <v>39</v>
      </c>
      <c r="B11" s="17" t="s">
        <v>32</v>
      </c>
      <c r="C11" s="18">
        <v>23938156</v>
      </c>
      <c r="D11" s="18"/>
      <c r="E11" s="19">
        <v>1039246390</v>
      </c>
      <c r="F11" s="20">
        <v>1043453199</v>
      </c>
      <c r="G11" s="20">
        <v>94149515</v>
      </c>
      <c r="H11" s="20">
        <v>79435308</v>
      </c>
      <c r="I11" s="20">
        <v>81366254</v>
      </c>
      <c r="J11" s="20">
        <v>254951077</v>
      </c>
      <c r="K11" s="20">
        <v>5201751</v>
      </c>
      <c r="L11" s="20">
        <v>7714397</v>
      </c>
      <c r="M11" s="20">
        <v>5488102</v>
      </c>
      <c r="N11" s="20">
        <v>18404250</v>
      </c>
      <c r="O11" s="20"/>
      <c r="P11" s="20"/>
      <c r="Q11" s="20"/>
      <c r="R11" s="20"/>
      <c r="S11" s="20"/>
      <c r="T11" s="20"/>
      <c r="U11" s="20"/>
      <c r="V11" s="20"/>
      <c r="W11" s="20">
        <v>273355327</v>
      </c>
      <c r="X11" s="20">
        <v>79149221</v>
      </c>
      <c r="Y11" s="20">
        <v>194206106</v>
      </c>
      <c r="Z11" s="21">
        <v>245.36704663208243</v>
      </c>
      <c r="AA11" s="22">
        <v>1043453199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-7673211569</v>
      </c>
      <c r="D14" s="18"/>
      <c r="E14" s="19">
        <v>23174607138</v>
      </c>
      <c r="F14" s="20">
        <v>-57875138002</v>
      </c>
      <c r="G14" s="20">
        <v>-5827961733</v>
      </c>
      <c r="H14" s="20">
        <v>-3846959958</v>
      </c>
      <c r="I14" s="20">
        <v>-4309182354</v>
      </c>
      <c r="J14" s="20">
        <v>-13984104045</v>
      </c>
      <c r="K14" s="20">
        <v>-4371048110</v>
      </c>
      <c r="L14" s="20">
        <v>-4516488460</v>
      </c>
      <c r="M14" s="20">
        <v>-4934667756</v>
      </c>
      <c r="N14" s="20">
        <v>-13822204326</v>
      </c>
      <c r="O14" s="20"/>
      <c r="P14" s="20"/>
      <c r="Q14" s="20"/>
      <c r="R14" s="20"/>
      <c r="S14" s="20"/>
      <c r="T14" s="20"/>
      <c r="U14" s="20"/>
      <c r="V14" s="20"/>
      <c r="W14" s="20">
        <v>-27806308371</v>
      </c>
      <c r="X14" s="20">
        <v>-7716909077</v>
      </c>
      <c r="Y14" s="20">
        <v>-20089399294</v>
      </c>
      <c r="Z14" s="21">
        <v>260.32960986771002</v>
      </c>
      <c r="AA14" s="22">
        <v>-57875138002</v>
      </c>
    </row>
    <row r="15" spans="1:27" ht="13.5" x14ac:dyDescent="0.25">
      <c r="A15" s="23" t="s">
        <v>43</v>
      </c>
      <c r="B15" s="17" t="s">
        <v>32</v>
      </c>
      <c r="C15" s="18">
        <v>-116230495</v>
      </c>
      <c r="D15" s="18"/>
      <c r="E15" s="19">
        <v>375094427</v>
      </c>
      <c r="F15" s="20">
        <v>-366090920</v>
      </c>
      <c r="G15" s="20">
        <v>376696</v>
      </c>
      <c r="H15" s="20">
        <v>6170084</v>
      </c>
      <c r="I15" s="20">
        <v>-10384686</v>
      </c>
      <c r="J15" s="20">
        <v>-3837906</v>
      </c>
      <c r="K15" s="20"/>
      <c r="L15" s="20"/>
      <c r="M15" s="20">
        <v>-97204423</v>
      </c>
      <c r="N15" s="20">
        <v>-97204423</v>
      </c>
      <c r="O15" s="20"/>
      <c r="P15" s="20"/>
      <c r="Q15" s="20"/>
      <c r="R15" s="20"/>
      <c r="S15" s="20"/>
      <c r="T15" s="20"/>
      <c r="U15" s="20"/>
      <c r="V15" s="20"/>
      <c r="W15" s="20">
        <v>-101042329</v>
      </c>
      <c r="X15" s="20">
        <v>-152457396</v>
      </c>
      <c r="Y15" s="20">
        <v>51415067</v>
      </c>
      <c r="Z15" s="21">
        <v>-33.724219584597911</v>
      </c>
      <c r="AA15" s="22">
        <v>-366090920</v>
      </c>
    </row>
    <row r="16" spans="1:27" ht="13.5" x14ac:dyDescent="0.25">
      <c r="A16" s="23" t="s">
        <v>44</v>
      </c>
      <c r="B16" s="17" t="s">
        <v>6</v>
      </c>
      <c r="C16" s="18">
        <v>33236753</v>
      </c>
      <c r="D16" s="18"/>
      <c r="E16" s="19">
        <v>-76892598</v>
      </c>
      <c r="F16" s="20">
        <v>-75197422</v>
      </c>
      <c r="G16" s="20">
        <v>11918515</v>
      </c>
      <c r="H16" s="20"/>
      <c r="I16" s="20">
        <v>-6866200</v>
      </c>
      <c r="J16" s="20">
        <v>5052315</v>
      </c>
      <c r="K16" s="20">
        <v>-1131560</v>
      </c>
      <c r="L16" s="20">
        <v>-625672</v>
      </c>
      <c r="M16" s="20">
        <v>-1480509</v>
      </c>
      <c r="N16" s="20">
        <v>-3237741</v>
      </c>
      <c r="O16" s="20"/>
      <c r="P16" s="20"/>
      <c r="Q16" s="20"/>
      <c r="R16" s="20"/>
      <c r="S16" s="20"/>
      <c r="T16" s="20"/>
      <c r="U16" s="20"/>
      <c r="V16" s="20"/>
      <c r="W16" s="20">
        <v>1814574</v>
      </c>
      <c r="X16" s="20">
        <v>-36173670</v>
      </c>
      <c r="Y16" s="20">
        <v>37988244</v>
      </c>
      <c r="Z16" s="21">
        <v>-105.01628394354236</v>
      </c>
      <c r="AA16" s="22">
        <v>-75197422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51804946896</v>
      </c>
      <c r="D17" s="26">
        <f>SUM(D6:D16)</f>
        <v>0</v>
      </c>
      <c r="E17" s="27">
        <f t="shared" si="0"/>
        <v>91016423050</v>
      </c>
      <c r="F17" s="28">
        <f t="shared" si="0"/>
        <v>9595783088</v>
      </c>
      <c r="G17" s="28">
        <f t="shared" si="0"/>
        <v>2105460302</v>
      </c>
      <c r="H17" s="28">
        <f t="shared" si="0"/>
        <v>2181072216</v>
      </c>
      <c r="I17" s="28">
        <f t="shared" si="0"/>
        <v>395203474</v>
      </c>
      <c r="J17" s="28">
        <f t="shared" si="0"/>
        <v>4681735992</v>
      </c>
      <c r="K17" s="28">
        <f t="shared" si="0"/>
        <v>733146431</v>
      </c>
      <c r="L17" s="28">
        <f t="shared" si="0"/>
        <v>624742858</v>
      </c>
      <c r="M17" s="28">
        <f t="shared" si="0"/>
        <v>2287924055</v>
      </c>
      <c r="N17" s="28">
        <f t="shared" si="0"/>
        <v>3645813344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8327549336</v>
      </c>
      <c r="X17" s="28">
        <f t="shared" si="0"/>
        <v>2442429009</v>
      </c>
      <c r="Y17" s="28">
        <f t="shared" si="0"/>
        <v>5885120327</v>
      </c>
      <c r="Z17" s="29">
        <f>+IF(X17&lt;&gt;0,+(Y17/X17)*100,0)</f>
        <v>240.9535878141873</v>
      </c>
      <c r="AA17" s="30">
        <f>SUM(AA6:AA16)</f>
        <v>9595783088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53252934</v>
      </c>
      <c r="D21" s="18"/>
      <c r="E21" s="19">
        <v>112420728</v>
      </c>
      <c r="F21" s="20">
        <v>139477094</v>
      </c>
      <c r="G21" s="36">
        <v>2586039</v>
      </c>
      <c r="H21" s="36">
        <v>3994109</v>
      </c>
      <c r="I21" s="36">
        <v>1314169</v>
      </c>
      <c r="J21" s="20">
        <v>7894317</v>
      </c>
      <c r="K21" s="36">
        <v>67000</v>
      </c>
      <c r="L21" s="36">
        <v>3374592</v>
      </c>
      <c r="M21" s="20">
        <v>1485613</v>
      </c>
      <c r="N21" s="36">
        <v>4927205</v>
      </c>
      <c r="O21" s="36"/>
      <c r="P21" s="36"/>
      <c r="Q21" s="20"/>
      <c r="R21" s="36"/>
      <c r="S21" s="36"/>
      <c r="T21" s="20"/>
      <c r="U21" s="36"/>
      <c r="V21" s="36"/>
      <c r="W21" s="36">
        <v>12821522</v>
      </c>
      <c r="X21" s="20">
        <v>56186891</v>
      </c>
      <c r="Y21" s="36">
        <v>-43365369</v>
      </c>
      <c r="Z21" s="37">
        <v>-77.180581143028533</v>
      </c>
      <c r="AA21" s="38">
        <v>139477094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-25965879</v>
      </c>
      <c r="D23" s="40"/>
      <c r="E23" s="19">
        <v>-194100466</v>
      </c>
      <c r="F23" s="20">
        <v>-2150131</v>
      </c>
      <c r="G23" s="36">
        <v>174117620</v>
      </c>
      <c r="H23" s="36">
        <v>48242830</v>
      </c>
      <c r="I23" s="36">
        <v>-36690082</v>
      </c>
      <c r="J23" s="20">
        <v>185670368</v>
      </c>
      <c r="K23" s="36">
        <v>-4885012</v>
      </c>
      <c r="L23" s="36">
        <v>-271539</v>
      </c>
      <c r="M23" s="20">
        <v>3287348</v>
      </c>
      <c r="N23" s="36">
        <v>-1869203</v>
      </c>
      <c r="O23" s="36"/>
      <c r="P23" s="36"/>
      <c r="Q23" s="20"/>
      <c r="R23" s="36"/>
      <c r="S23" s="36"/>
      <c r="T23" s="20"/>
      <c r="U23" s="36"/>
      <c r="V23" s="36"/>
      <c r="W23" s="36">
        <v>183801165</v>
      </c>
      <c r="X23" s="20">
        <v>-11680597</v>
      </c>
      <c r="Y23" s="36">
        <v>195481762</v>
      </c>
      <c r="Z23" s="37">
        <v>-1673.5596819237919</v>
      </c>
      <c r="AA23" s="38">
        <v>-2150131</v>
      </c>
    </row>
    <row r="24" spans="1:27" ht="13.5" x14ac:dyDescent="0.25">
      <c r="A24" s="23" t="s">
        <v>51</v>
      </c>
      <c r="B24" s="17" t="s">
        <v>32</v>
      </c>
      <c r="C24" s="18">
        <v>-538785811</v>
      </c>
      <c r="D24" s="18"/>
      <c r="E24" s="19">
        <v>126424594</v>
      </c>
      <c r="F24" s="20">
        <v>-436200044</v>
      </c>
      <c r="G24" s="20">
        <v>-493453905</v>
      </c>
      <c r="H24" s="20">
        <v>5652994254</v>
      </c>
      <c r="I24" s="20">
        <v>1850610560</v>
      </c>
      <c r="J24" s="20">
        <v>7010150909</v>
      </c>
      <c r="K24" s="20">
        <v>-145713321</v>
      </c>
      <c r="L24" s="20">
        <v>-240440930</v>
      </c>
      <c r="M24" s="20">
        <v>-1259022639</v>
      </c>
      <c r="N24" s="20">
        <v>-1645176890</v>
      </c>
      <c r="O24" s="20"/>
      <c r="P24" s="20"/>
      <c r="Q24" s="20"/>
      <c r="R24" s="20"/>
      <c r="S24" s="20"/>
      <c r="T24" s="20"/>
      <c r="U24" s="20"/>
      <c r="V24" s="20"/>
      <c r="W24" s="20">
        <v>5364974019</v>
      </c>
      <c r="X24" s="20">
        <v>3161449285</v>
      </c>
      <c r="Y24" s="20">
        <v>2203524734</v>
      </c>
      <c r="Z24" s="21">
        <v>69.699828634132274</v>
      </c>
      <c r="AA24" s="22">
        <v>-436200044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-485580024</v>
      </c>
      <c r="D26" s="18"/>
      <c r="E26" s="19">
        <v>-11340998674</v>
      </c>
      <c r="F26" s="20">
        <v>-12335138919</v>
      </c>
      <c r="G26" s="20">
        <v>-625664286</v>
      </c>
      <c r="H26" s="20">
        <v>-199772649</v>
      </c>
      <c r="I26" s="20">
        <v>-317143346</v>
      </c>
      <c r="J26" s="20">
        <v>-1142580281</v>
      </c>
      <c r="K26" s="20">
        <v>-404049356</v>
      </c>
      <c r="L26" s="20">
        <v>-400658422</v>
      </c>
      <c r="M26" s="20">
        <v>-616531626</v>
      </c>
      <c r="N26" s="20">
        <v>-1421239404</v>
      </c>
      <c r="O26" s="20"/>
      <c r="P26" s="20"/>
      <c r="Q26" s="20"/>
      <c r="R26" s="20"/>
      <c r="S26" s="20"/>
      <c r="T26" s="20"/>
      <c r="U26" s="20"/>
      <c r="V26" s="20"/>
      <c r="W26" s="20">
        <v>-2563819685</v>
      </c>
      <c r="X26" s="20">
        <v>-1517871193</v>
      </c>
      <c r="Y26" s="20">
        <v>-1045948492</v>
      </c>
      <c r="Z26" s="21">
        <v>68.908909848452467</v>
      </c>
      <c r="AA26" s="22">
        <v>-12335138919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-997078780</v>
      </c>
      <c r="D27" s="26">
        <f>SUM(D21:D26)</f>
        <v>0</v>
      </c>
      <c r="E27" s="27">
        <f t="shared" si="1"/>
        <v>-11296253818</v>
      </c>
      <c r="F27" s="28">
        <f t="shared" si="1"/>
        <v>-12634012000</v>
      </c>
      <c r="G27" s="28">
        <f t="shared" si="1"/>
        <v>-942414532</v>
      </c>
      <c r="H27" s="28">
        <f t="shared" si="1"/>
        <v>5505458544</v>
      </c>
      <c r="I27" s="28">
        <f t="shared" si="1"/>
        <v>1498091301</v>
      </c>
      <c r="J27" s="28">
        <f t="shared" si="1"/>
        <v>6061135313</v>
      </c>
      <c r="K27" s="28">
        <f t="shared" si="1"/>
        <v>-554580689</v>
      </c>
      <c r="L27" s="28">
        <f t="shared" si="1"/>
        <v>-637996299</v>
      </c>
      <c r="M27" s="28">
        <f t="shared" si="1"/>
        <v>-1870781304</v>
      </c>
      <c r="N27" s="28">
        <f t="shared" si="1"/>
        <v>-3063358292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2997777021</v>
      </c>
      <c r="X27" s="28">
        <f t="shared" si="1"/>
        <v>1688084386</v>
      </c>
      <c r="Y27" s="28">
        <f t="shared" si="1"/>
        <v>1309692635</v>
      </c>
      <c r="Z27" s="29">
        <f>+IF(X27&lt;&gt;0,+(Y27/X27)*100,0)</f>
        <v>77.584547660166564</v>
      </c>
      <c r="AA27" s="30">
        <f>SUM(AA21:AA26)</f>
        <v>-12634012000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>
        <v>30300000</v>
      </c>
      <c r="F31" s="20">
        <v>30300000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30300000</v>
      </c>
    </row>
    <row r="32" spans="1:27" ht="13.5" x14ac:dyDescent="0.25">
      <c r="A32" s="23" t="s">
        <v>56</v>
      </c>
      <c r="B32" s="17" t="s">
        <v>32</v>
      </c>
      <c r="C32" s="18">
        <v>90059875</v>
      </c>
      <c r="D32" s="18"/>
      <c r="E32" s="19">
        <v>3115429215</v>
      </c>
      <c r="F32" s="20">
        <v>3079849215</v>
      </c>
      <c r="G32" s="20"/>
      <c r="H32" s="20">
        <v>-7518</v>
      </c>
      <c r="I32" s="20">
        <v>-700</v>
      </c>
      <c r="J32" s="20">
        <v>-8218</v>
      </c>
      <c r="K32" s="20">
        <v>-2100780</v>
      </c>
      <c r="L32" s="20">
        <v>33270147</v>
      </c>
      <c r="M32" s="20">
        <v>-936113</v>
      </c>
      <c r="N32" s="20">
        <v>30233254</v>
      </c>
      <c r="O32" s="20"/>
      <c r="P32" s="20"/>
      <c r="Q32" s="20"/>
      <c r="R32" s="20"/>
      <c r="S32" s="20"/>
      <c r="T32" s="20"/>
      <c r="U32" s="20"/>
      <c r="V32" s="20"/>
      <c r="W32" s="20">
        <v>30225036</v>
      </c>
      <c r="X32" s="20">
        <v>24847500</v>
      </c>
      <c r="Y32" s="20">
        <v>5377536</v>
      </c>
      <c r="Z32" s="21">
        <v>21.642161183217627</v>
      </c>
      <c r="AA32" s="22">
        <v>3079849215</v>
      </c>
    </row>
    <row r="33" spans="1:27" ht="13.5" x14ac:dyDescent="0.25">
      <c r="A33" s="23" t="s">
        <v>57</v>
      </c>
      <c r="B33" s="17" t="s">
        <v>32</v>
      </c>
      <c r="C33" s="18">
        <v>-87502674</v>
      </c>
      <c r="D33" s="18"/>
      <c r="E33" s="19">
        <v>208213020</v>
      </c>
      <c r="F33" s="20">
        <v>-1449085</v>
      </c>
      <c r="G33" s="20">
        <v>195849210</v>
      </c>
      <c r="H33" s="36">
        <v>-662796958</v>
      </c>
      <c r="I33" s="36">
        <v>837587</v>
      </c>
      <c r="J33" s="36">
        <v>-466110161</v>
      </c>
      <c r="K33" s="20">
        <v>-6028585</v>
      </c>
      <c r="L33" s="20">
        <v>1372051</v>
      </c>
      <c r="M33" s="20">
        <v>-31426621</v>
      </c>
      <c r="N33" s="20">
        <v>-36083155</v>
      </c>
      <c r="O33" s="36"/>
      <c r="P33" s="36"/>
      <c r="Q33" s="36"/>
      <c r="R33" s="20"/>
      <c r="S33" s="20"/>
      <c r="T33" s="20"/>
      <c r="U33" s="20"/>
      <c r="V33" s="36"/>
      <c r="W33" s="36">
        <v>-502193316</v>
      </c>
      <c r="X33" s="36">
        <v>-133545697</v>
      </c>
      <c r="Y33" s="20">
        <v>-368647619</v>
      </c>
      <c r="Z33" s="21">
        <v>276.04604811789631</v>
      </c>
      <c r="AA33" s="22">
        <v>-1449085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-85939525</v>
      </c>
      <c r="D35" s="18"/>
      <c r="E35" s="19">
        <v>-243305241</v>
      </c>
      <c r="F35" s="20">
        <v>-225791747</v>
      </c>
      <c r="G35" s="20">
        <v>-633433</v>
      </c>
      <c r="H35" s="20">
        <v>-1090530</v>
      </c>
      <c r="I35" s="20">
        <v>-388719</v>
      </c>
      <c r="J35" s="20">
        <v>-2112682</v>
      </c>
      <c r="K35" s="20">
        <v>-13343</v>
      </c>
      <c r="L35" s="20">
        <v>-26914</v>
      </c>
      <c r="M35" s="20">
        <v>-54607954</v>
      </c>
      <c r="N35" s="20">
        <v>-54648211</v>
      </c>
      <c r="O35" s="20"/>
      <c r="P35" s="20"/>
      <c r="Q35" s="20"/>
      <c r="R35" s="20"/>
      <c r="S35" s="20"/>
      <c r="T35" s="20"/>
      <c r="U35" s="20"/>
      <c r="V35" s="20"/>
      <c r="W35" s="20">
        <v>-56760893</v>
      </c>
      <c r="X35" s="20">
        <v>-85090306</v>
      </c>
      <c r="Y35" s="20">
        <v>28329413</v>
      </c>
      <c r="Z35" s="21">
        <v>-33.293349538547908</v>
      </c>
      <c r="AA35" s="22">
        <v>-225791747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-83382324</v>
      </c>
      <c r="D36" s="26">
        <f>SUM(D31:D35)</f>
        <v>0</v>
      </c>
      <c r="E36" s="27">
        <f t="shared" si="2"/>
        <v>3110636994</v>
      </c>
      <c r="F36" s="28">
        <f t="shared" si="2"/>
        <v>2882908383</v>
      </c>
      <c r="G36" s="28">
        <f t="shared" si="2"/>
        <v>195215777</v>
      </c>
      <c r="H36" s="28">
        <f t="shared" si="2"/>
        <v>-663895006</v>
      </c>
      <c r="I36" s="28">
        <f t="shared" si="2"/>
        <v>448168</v>
      </c>
      <c r="J36" s="28">
        <f t="shared" si="2"/>
        <v>-468231061</v>
      </c>
      <c r="K36" s="28">
        <f t="shared" si="2"/>
        <v>-8142708</v>
      </c>
      <c r="L36" s="28">
        <f t="shared" si="2"/>
        <v>34615284</v>
      </c>
      <c r="M36" s="28">
        <f t="shared" si="2"/>
        <v>-86970688</v>
      </c>
      <c r="N36" s="28">
        <f t="shared" si="2"/>
        <v>-60498112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-528729173</v>
      </c>
      <c r="X36" s="28">
        <f t="shared" si="2"/>
        <v>-193788503</v>
      </c>
      <c r="Y36" s="28">
        <f t="shared" si="2"/>
        <v>-334940670</v>
      </c>
      <c r="Z36" s="29">
        <f>+IF(X36&lt;&gt;0,+(Y36/X36)*100,0)</f>
        <v>172.83825656055561</v>
      </c>
      <c r="AA36" s="30">
        <f>SUM(AA31:AA35)</f>
        <v>2882908383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50724485792</v>
      </c>
      <c r="D38" s="32">
        <f>+D17+D27+D36</f>
        <v>0</v>
      </c>
      <c r="E38" s="33">
        <f t="shared" si="3"/>
        <v>82830806226</v>
      </c>
      <c r="F38" s="2">
        <f t="shared" si="3"/>
        <v>-155320529</v>
      </c>
      <c r="G38" s="2">
        <f t="shared" si="3"/>
        <v>1358261547</v>
      </c>
      <c r="H38" s="2">
        <f t="shared" si="3"/>
        <v>7022635754</v>
      </c>
      <c r="I38" s="2">
        <f t="shared" si="3"/>
        <v>1893742943</v>
      </c>
      <c r="J38" s="2">
        <f t="shared" si="3"/>
        <v>10274640244</v>
      </c>
      <c r="K38" s="2">
        <f t="shared" si="3"/>
        <v>170423034</v>
      </c>
      <c r="L38" s="2">
        <f t="shared" si="3"/>
        <v>21361843</v>
      </c>
      <c r="M38" s="2">
        <f t="shared" si="3"/>
        <v>330172063</v>
      </c>
      <c r="N38" s="2">
        <f t="shared" si="3"/>
        <v>521956940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10796597184</v>
      </c>
      <c r="X38" s="2">
        <f t="shared" si="3"/>
        <v>3936724892</v>
      </c>
      <c r="Y38" s="2">
        <f t="shared" si="3"/>
        <v>6859872292</v>
      </c>
      <c r="Z38" s="34">
        <f>+IF(X38&lt;&gt;0,+(Y38/X38)*100,0)</f>
        <v>174.25328109516269</v>
      </c>
      <c r="AA38" s="35">
        <f>+AA17+AA27+AA36</f>
        <v>-155320529</v>
      </c>
    </row>
    <row r="39" spans="1:27" ht="13.5" x14ac:dyDescent="0.25">
      <c r="A39" s="23" t="s">
        <v>61</v>
      </c>
      <c r="B39" s="17"/>
      <c r="C39" s="32">
        <v>13907098177</v>
      </c>
      <c r="D39" s="32"/>
      <c r="E39" s="33">
        <v>13505674632</v>
      </c>
      <c r="F39" s="2">
        <v>13838115600</v>
      </c>
      <c r="G39" s="2">
        <v>13828938487</v>
      </c>
      <c r="H39" s="2">
        <f>+G40+H60</f>
        <v>15206573094</v>
      </c>
      <c r="I39" s="2">
        <f>+H40+I60</f>
        <v>22210751498</v>
      </c>
      <c r="J39" s="2">
        <f>+G39</f>
        <v>13828938487</v>
      </c>
      <c r="K39" s="2">
        <f>+I40+K60</f>
        <v>24113515801</v>
      </c>
      <c r="L39" s="2">
        <f>+K40+L60</f>
        <v>24633410342</v>
      </c>
      <c r="M39" s="2">
        <f>+L40+M60</f>
        <v>24676667219</v>
      </c>
      <c r="N39" s="2">
        <f>+K39</f>
        <v>24113515801</v>
      </c>
      <c r="O39" s="2">
        <f>+M40+O60</f>
        <v>25006839282</v>
      </c>
      <c r="P39" s="2">
        <f>+O40+P60</f>
        <v>25006839282</v>
      </c>
      <c r="Q39" s="2">
        <f>+P40+Q60</f>
        <v>25006839282</v>
      </c>
      <c r="R39" s="2">
        <f>+O39</f>
        <v>25006839282</v>
      </c>
      <c r="S39" s="2">
        <f>+Q40+S60</f>
        <v>25006839282</v>
      </c>
      <c r="T39" s="2">
        <f>+S40+T60</f>
        <v>25006839282</v>
      </c>
      <c r="U39" s="2">
        <f>+T40+U60</f>
        <v>25006839282</v>
      </c>
      <c r="V39" s="2">
        <f>+S39</f>
        <v>25006839282</v>
      </c>
      <c r="W39" s="2">
        <f>+G39</f>
        <v>13828938487</v>
      </c>
      <c r="X39" s="2">
        <v>3433897600</v>
      </c>
      <c r="Y39" s="2">
        <f>+W39-X39</f>
        <v>10395040887</v>
      </c>
      <c r="Z39" s="34">
        <f>+IF(X39&lt;&gt;0,+(Y39/X39)*100,0)</f>
        <v>302.71842954781181</v>
      </c>
      <c r="AA39" s="35">
        <v>13838115600</v>
      </c>
    </row>
    <row r="40" spans="1:27" ht="13.5" x14ac:dyDescent="0.25">
      <c r="A40" s="41" t="s">
        <v>63</v>
      </c>
      <c r="B40" s="42" t="s">
        <v>62</v>
      </c>
      <c r="C40" s="43">
        <f>+C38+C39</f>
        <v>64631583969</v>
      </c>
      <c r="D40" s="43">
        <f t="shared" ref="D40:AA40" si="4">+D38+D39</f>
        <v>0</v>
      </c>
      <c r="E40" s="44">
        <f t="shared" si="4"/>
        <v>96336480858</v>
      </c>
      <c r="F40" s="45">
        <f t="shared" si="4"/>
        <v>13682795071</v>
      </c>
      <c r="G40" s="45">
        <f t="shared" si="4"/>
        <v>15187200034</v>
      </c>
      <c r="H40" s="45">
        <f t="shared" si="4"/>
        <v>22229208848</v>
      </c>
      <c r="I40" s="45">
        <f t="shared" si="4"/>
        <v>24104494441</v>
      </c>
      <c r="J40" s="45">
        <f>+I40</f>
        <v>24104494441</v>
      </c>
      <c r="K40" s="45">
        <f t="shared" si="4"/>
        <v>24283938835</v>
      </c>
      <c r="L40" s="45">
        <f t="shared" si="4"/>
        <v>24654772185</v>
      </c>
      <c r="M40" s="45">
        <f t="shared" si="4"/>
        <v>25006839282</v>
      </c>
      <c r="N40" s="45">
        <f>+M40</f>
        <v>25006839282</v>
      </c>
      <c r="O40" s="45">
        <f t="shared" si="4"/>
        <v>25006839282</v>
      </c>
      <c r="P40" s="45">
        <f t="shared" si="4"/>
        <v>25006839282</v>
      </c>
      <c r="Q40" s="45">
        <f t="shared" si="4"/>
        <v>25006839282</v>
      </c>
      <c r="R40" s="45">
        <f>+Q40</f>
        <v>25006839282</v>
      </c>
      <c r="S40" s="45">
        <f t="shared" si="4"/>
        <v>25006839282</v>
      </c>
      <c r="T40" s="45">
        <f t="shared" si="4"/>
        <v>25006839282</v>
      </c>
      <c r="U40" s="45">
        <f t="shared" si="4"/>
        <v>25006839282</v>
      </c>
      <c r="V40" s="45">
        <f>+U40</f>
        <v>25006839282</v>
      </c>
      <c r="W40" s="45">
        <f>+V40</f>
        <v>25006839282</v>
      </c>
      <c r="X40" s="45">
        <f t="shared" si="4"/>
        <v>7370622492</v>
      </c>
      <c r="Y40" s="45">
        <f t="shared" si="4"/>
        <v>17254913179</v>
      </c>
      <c r="Z40" s="46">
        <f>+IF(X40&lt;&gt;0,+(Y40/X40)*100,0)</f>
        <v>234.10387925481615</v>
      </c>
      <c r="AA40" s="47">
        <f t="shared" si="4"/>
        <v>13682795071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13828938487</v>
      </c>
      <c r="H60">
        <v>19373060</v>
      </c>
      <c r="I60">
        <v>-18457350</v>
      </c>
      <c r="J60">
        <v>13828938487</v>
      </c>
      <c r="K60">
        <v>9021360</v>
      </c>
      <c r="L60">
        <v>349471507</v>
      </c>
      <c r="M60">
        <v>21895034</v>
      </c>
      <c r="N60">
        <v>9021360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9292448197</v>
      </c>
      <c r="D6" s="18"/>
      <c r="E6" s="19">
        <v>10535296511</v>
      </c>
      <c r="F6" s="20">
        <v>10535296511</v>
      </c>
      <c r="G6" s="20">
        <v>913458176</v>
      </c>
      <c r="H6" s="20">
        <v>921779979</v>
      </c>
      <c r="I6" s="20">
        <v>767156054</v>
      </c>
      <c r="J6" s="20">
        <v>2602394209</v>
      </c>
      <c r="K6" s="20">
        <v>917441912</v>
      </c>
      <c r="L6" s="20">
        <v>751796294</v>
      </c>
      <c r="M6" s="20">
        <v>874046944</v>
      </c>
      <c r="N6" s="20">
        <v>2543285150</v>
      </c>
      <c r="O6" s="20"/>
      <c r="P6" s="20"/>
      <c r="Q6" s="20"/>
      <c r="R6" s="20"/>
      <c r="S6" s="20"/>
      <c r="T6" s="20"/>
      <c r="U6" s="20"/>
      <c r="V6" s="20"/>
      <c r="W6" s="20">
        <v>5145679359</v>
      </c>
      <c r="X6" s="20"/>
      <c r="Y6" s="20">
        <v>5145679359</v>
      </c>
      <c r="Z6" s="21"/>
      <c r="AA6" s="22">
        <v>10535296511</v>
      </c>
    </row>
    <row r="7" spans="1:27" ht="13.5" x14ac:dyDescent="0.25">
      <c r="A7" s="23" t="s">
        <v>35</v>
      </c>
      <c r="B7" s="17" t="s">
        <v>32</v>
      </c>
      <c r="C7" s="18">
        <v>21265276090</v>
      </c>
      <c r="D7" s="18"/>
      <c r="E7" s="19">
        <v>21618057001</v>
      </c>
      <c r="F7" s="20">
        <v>21618057001</v>
      </c>
      <c r="G7" s="20">
        <v>1901912586</v>
      </c>
      <c r="H7" s="20">
        <v>1876509994</v>
      </c>
      <c r="I7" s="20">
        <v>2008327817</v>
      </c>
      <c r="J7" s="20">
        <v>5786750397</v>
      </c>
      <c r="K7" s="20">
        <v>1910366706</v>
      </c>
      <c r="L7" s="20">
        <v>1795568223</v>
      </c>
      <c r="M7" s="20">
        <v>1812036233</v>
      </c>
      <c r="N7" s="20">
        <v>5517971162</v>
      </c>
      <c r="O7" s="20"/>
      <c r="P7" s="20"/>
      <c r="Q7" s="20"/>
      <c r="R7" s="20"/>
      <c r="S7" s="20"/>
      <c r="T7" s="20"/>
      <c r="U7" s="20"/>
      <c r="V7" s="20"/>
      <c r="W7" s="20">
        <v>11304721559</v>
      </c>
      <c r="X7" s="20"/>
      <c r="Y7" s="20">
        <v>11304721559</v>
      </c>
      <c r="Z7" s="21"/>
      <c r="AA7" s="22">
        <v>21618057001</v>
      </c>
    </row>
    <row r="8" spans="1:27" ht="13.5" x14ac:dyDescent="0.25">
      <c r="A8" s="23" t="s">
        <v>36</v>
      </c>
      <c r="B8" s="17" t="s">
        <v>32</v>
      </c>
      <c r="C8" s="18">
        <v>3098221512</v>
      </c>
      <c r="D8" s="18"/>
      <c r="E8" s="19">
        <v>4083382443</v>
      </c>
      <c r="F8" s="20">
        <v>4083382443</v>
      </c>
      <c r="G8" s="20">
        <v>192471463</v>
      </c>
      <c r="H8" s="20">
        <v>1438743870</v>
      </c>
      <c r="I8" s="20">
        <v>133196193</v>
      </c>
      <c r="J8" s="20">
        <v>1764411526</v>
      </c>
      <c r="K8" s="20">
        <v>326326498</v>
      </c>
      <c r="L8" s="20">
        <v>306410310</v>
      </c>
      <c r="M8" s="20">
        <v>1130876759</v>
      </c>
      <c r="N8" s="20">
        <v>1763613567</v>
      </c>
      <c r="O8" s="20"/>
      <c r="P8" s="20"/>
      <c r="Q8" s="20"/>
      <c r="R8" s="20"/>
      <c r="S8" s="20"/>
      <c r="T8" s="20"/>
      <c r="U8" s="20"/>
      <c r="V8" s="20"/>
      <c r="W8" s="20">
        <v>3528025093</v>
      </c>
      <c r="X8" s="20"/>
      <c r="Y8" s="20">
        <v>3528025093</v>
      </c>
      <c r="Z8" s="21"/>
      <c r="AA8" s="22">
        <v>4083382443</v>
      </c>
    </row>
    <row r="9" spans="1:27" ht="13.5" x14ac:dyDescent="0.25">
      <c r="A9" s="23" t="s">
        <v>37</v>
      </c>
      <c r="B9" s="17" t="s">
        <v>6</v>
      </c>
      <c r="C9" s="18">
        <v>5446812291</v>
      </c>
      <c r="D9" s="18"/>
      <c r="E9" s="19">
        <v>5650364224</v>
      </c>
      <c r="F9" s="20">
        <v>5694463033</v>
      </c>
      <c r="G9" s="20">
        <v>2531094397</v>
      </c>
      <c r="H9" s="20">
        <v>114190229</v>
      </c>
      <c r="I9" s="20">
        <v>41091279</v>
      </c>
      <c r="J9" s="20">
        <v>2686375905</v>
      </c>
      <c r="K9" s="20">
        <v>76983382</v>
      </c>
      <c r="L9" s="20">
        <v>6174595</v>
      </c>
      <c r="M9" s="20">
        <v>1174098320</v>
      </c>
      <c r="N9" s="20">
        <v>1257256297</v>
      </c>
      <c r="O9" s="20"/>
      <c r="P9" s="20"/>
      <c r="Q9" s="20"/>
      <c r="R9" s="20"/>
      <c r="S9" s="20"/>
      <c r="T9" s="20"/>
      <c r="U9" s="20"/>
      <c r="V9" s="20"/>
      <c r="W9" s="20">
        <v>3943632202</v>
      </c>
      <c r="X9" s="20"/>
      <c r="Y9" s="20">
        <v>3943632202</v>
      </c>
      <c r="Z9" s="21"/>
      <c r="AA9" s="22">
        <v>5694463033</v>
      </c>
    </row>
    <row r="10" spans="1:27" ht="13.5" x14ac:dyDescent="0.25">
      <c r="A10" s="23" t="s">
        <v>38</v>
      </c>
      <c r="B10" s="17" t="s">
        <v>6</v>
      </c>
      <c r="C10" s="18">
        <v>1532550553</v>
      </c>
      <c r="D10" s="18"/>
      <c r="E10" s="19">
        <v>3272825856</v>
      </c>
      <c r="F10" s="20">
        <v>3345023375</v>
      </c>
      <c r="G10" s="20">
        <v>11836202</v>
      </c>
      <c r="H10" s="20">
        <v>23155710</v>
      </c>
      <c r="I10" s="20">
        <v>62963047</v>
      </c>
      <c r="J10" s="20">
        <v>97954959</v>
      </c>
      <c r="K10" s="20"/>
      <c r="L10" s="20">
        <v>476451119</v>
      </c>
      <c r="M10" s="20"/>
      <c r="N10" s="20">
        <v>476451119</v>
      </c>
      <c r="O10" s="20"/>
      <c r="P10" s="20"/>
      <c r="Q10" s="20"/>
      <c r="R10" s="20"/>
      <c r="S10" s="20"/>
      <c r="T10" s="20"/>
      <c r="U10" s="20"/>
      <c r="V10" s="20"/>
      <c r="W10" s="20">
        <v>574406078</v>
      </c>
      <c r="X10" s="20"/>
      <c r="Y10" s="20">
        <v>574406078</v>
      </c>
      <c r="Z10" s="21"/>
      <c r="AA10" s="22">
        <v>3345023375</v>
      </c>
    </row>
    <row r="11" spans="1:27" ht="13.5" x14ac:dyDescent="0.25">
      <c r="A11" s="23" t="s">
        <v>39</v>
      </c>
      <c r="B11" s="17" t="s">
        <v>32</v>
      </c>
      <c r="C11" s="18">
        <v>5135581</v>
      </c>
      <c r="D11" s="18"/>
      <c r="E11" s="19">
        <v>855343500</v>
      </c>
      <c r="F11" s="20">
        <v>855343500</v>
      </c>
      <c r="G11" s="20">
        <v>91330643</v>
      </c>
      <c r="H11" s="20">
        <v>76800243</v>
      </c>
      <c r="I11" s="20">
        <v>72796360</v>
      </c>
      <c r="J11" s="20">
        <v>240927246</v>
      </c>
      <c r="K11" s="20">
        <v>381110</v>
      </c>
      <c r="L11" s="20">
        <v>442222</v>
      </c>
      <c r="M11" s="20"/>
      <c r="N11" s="20">
        <v>823332</v>
      </c>
      <c r="O11" s="20"/>
      <c r="P11" s="20"/>
      <c r="Q11" s="20"/>
      <c r="R11" s="20"/>
      <c r="S11" s="20"/>
      <c r="T11" s="20"/>
      <c r="U11" s="20"/>
      <c r="V11" s="20"/>
      <c r="W11" s="20">
        <v>241750578</v>
      </c>
      <c r="X11" s="20"/>
      <c r="Y11" s="20">
        <v>241750578</v>
      </c>
      <c r="Z11" s="21"/>
      <c r="AA11" s="22">
        <v>855343500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-207290</v>
      </c>
      <c r="D14" s="18"/>
      <c r="E14" s="19">
        <v>39552070046</v>
      </c>
      <c r="F14" s="20">
        <v>-40305542748</v>
      </c>
      <c r="G14" s="20">
        <v>-4650123583</v>
      </c>
      <c r="H14" s="20">
        <v>-3315198896</v>
      </c>
      <c r="I14" s="20">
        <v>-3459546131</v>
      </c>
      <c r="J14" s="20">
        <v>-11424868610</v>
      </c>
      <c r="K14" s="20">
        <v>-3510326968</v>
      </c>
      <c r="L14" s="20">
        <v>-3593327752</v>
      </c>
      <c r="M14" s="20">
        <v>-3757506218</v>
      </c>
      <c r="N14" s="20">
        <v>-10861160938</v>
      </c>
      <c r="O14" s="20"/>
      <c r="P14" s="20"/>
      <c r="Q14" s="20"/>
      <c r="R14" s="20"/>
      <c r="S14" s="20"/>
      <c r="T14" s="20"/>
      <c r="U14" s="20"/>
      <c r="V14" s="20"/>
      <c r="W14" s="20">
        <v>-22286029548</v>
      </c>
      <c r="X14" s="20"/>
      <c r="Y14" s="20">
        <v>-22286029548</v>
      </c>
      <c r="Z14" s="21"/>
      <c r="AA14" s="22">
        <v>-40305542748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740582363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40640236934</v>
      </c>
      <c r="D17" s="26">
        <f>SUM(D6:D16)</f>
        <v>0</v>
      </c>
      <c r="E17" s="27">
        <f t="shared" si="0"/>
        <v>86307921944</v>
      </c>
      <c r="F17" s="28">
        <f t="shared" si="0"/>
        <v>5826023115</v>
      </c>
      <c r="G17" s="28">
        <f t="shared" si="0"/>
        <v>991979884</v>
      </c>
      <c r="H17" s="28">
        <f t="shared" si="0"/>
        <v>1135981129</v>
      </c>
      <c r="I17" s="28">
        <f t="shared" si="0"/>
        <v>-374015381</v>
      </c>
      <c r="J17" s="28">
        <f t="shared" si="0"/>
        <v>1753945632</v>
      </c>
      <c r="K17" s="28">
        <f t="shared" si="0"/>
        <v>-278827360</v>
      </c>
      <c r="L17" s="28">
        <f t="shared" si="0"/>
        <v>-256484989</v>
      </c>
      <c r="M17" s="28">
        <f t="shared" si="0"/>
        <v>1233552038</v>
      </c>
      <c r="N17" s="28">
        <f t="shared" si="0"/>
        <v>698239689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2452185321</v>
      </c>
      <c r="X17" s="28">
        <f t="shared" si="0"/>
        <v>0</v>
      </c>
      <c r="Y17" s="28">
        <f t="shared" si="0"/>
        <v>2452185321</v>
      </c>
      <c r="Z17" s="29">
        <f>+IF(X17&lt;&gt;0,+(Y17/X17)*100,0)</f>
        <v>0</v>
      </c>
      <c r="AA17" s="30">
        <f>SUM(AA6:AA16)</f>
        <v>5826023115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46939936</v>
      </c>
      <c r="D21" s="18"/>
      <c r="E21" s="19">
        <v>51941500</v>
      </c>
      <c r="F21" s="20">
        <v>51941500</v>
      </c>
      <c r="G21" s="36">
        <v>1875554</v>
      </c>
      <c r="H21" s="36">
        <v>3839931</v>
      </c>
      <c r="I21" s="36">
        <v>1279386</v>
      </c>
      <c r="J21" s="20">
        <v>6994871</v>
      </c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>
        <v>6994871</v>
      </c>
      <c r="X21" s="20"/>
      <c r="Y21" s="36">
        <v>6994871</v>
      </c>
      <c r="Z21" s="37"/>
      <c r="AA21" s="38">
        <v>51941500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7887185</v>
      </c>
      <c r="D23" s="40"/>
      <c r="E23" s="19">
        <v>-161553770</v>
      </c>
      <c r="F23" s="20"/>
      <c r="G23" s="36">
        <v>162220027</v>
      </c>
      <c r="H23" s="36">
        <v>7344198</v>
      </c>
      <c r="I23" s="36">
        <v>36462</v>
      </c>
      <c r="J23" s="20">
        <v>169600687</v>
      </c>
      <c r="K23" s="36">
        <v>-32162</v>
      </c>
      <c r="L23" s="36">
        <v>90805</v>
      </c>
      <c r="M23" s="20">
        <v>-151193</v>
      </c>
      <c r="N23" s="36">
        <v>-92550</v>
      </c>
      <c r="O23" s="36"/>
      <c r="P23" s="36"/>
      <c r="Q23" s="20"/>
      <c r="R23" s="36"/>
      <c r="S23" s="36"/>
      <c r="T23" s="20"/>
      <c r="U23" s="36"/>
      <c r="V23" s="36"/>
      <c r="W23" s="36">
        <v>169508137</v>
      </c>
      <c r="X23" s="20">
        <v>3668817</v>
      </c>
      <c r="Y23" s="36">
        <v>165839320</v>
      </c>
      <c r="Z23" s="37">
        <v>4520.2396303767673</v>
      </c>
      <c r="AA23" s="38"/>
    </row>
    <row r="24" spans="1:27" ht="13.5" x14ac:dyDescent="0.25">
      <c r="A24" s="23" t="s">
        <v>51</v>
      </c>
      <c r="B24" s="17" t="s">
        <v>32</v>
      </c>
      <c r="C24" s="18">
        <v>-392334651</v>
      </c>
      <c r="D24" s="18"/>
      <c r="E24" s="19">
        <v>111844837</v>
      </c>
      <c r="F24" s="20">
        <v>-444423000</v>
      </c>
      <c r="G24" s="20">
        <v>-355321315</v>
      </c>
      <c r="H24" s="20">
        <v>5511805980</v>
      </c>
      <c r="I24" s="20">
        <v>1840469110</v>
      </c>
      <c r="J24" s="20">
        <v>6996953775</v>
      </c>
      <c r="K24" s="20">
        <v>-142755846</v>
      </c>
      <c r="L24" s="20">
        <v>-234083243</v>
      </c>
      <c r="M24" s="20">
        <v>-1261378563</v>
      </c>
      <c r="N24" s="20">
        <v>-1638217652</v>
      </c>
      <c r="O24" s="20"/>
      <c r="P24" s="20"/>
      <c r="Q24" s="20"/>
      <c r="R24" s="20"/>
      <c r="S24" s="20"/>
      <c r="T24" s="20"/>
      <c r="U24" s="20"/>
      <c r="V24" s="20"/>
      <c r="W24" s="20">
        <v>5358736123</v>
      </c>
      <c r="X24" s="20">
        <v>3176350419</v>
      </c>
      <c r="Y24" s="20">
        <v>2182385704</v>
      </c>
      <c r="Z24" s="21">
        <v>68.707334396910568</v>
      </c>
      <c r="AA24" s="22">
        <v>-444423000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-8325970722</v>
      </c>
      <c r="F26" s="20">
        <v>-8842420307</v>
      </c>
      <c r="G26" s="20">
        <v>-608315057</v>
      </c>
      <c r="H26" s="20">
        <v>-179367432</v>
      </c>
      <c r="I26" s="20">
        <v>-272127059</v>
      </c>
      <c r="J26" s="20">
        <v>-1059809548</v>
      </c>
      <c r="K26" s="20">
        <v>-333808381</v>
      </c>
      <c r="L26" s="20">
        <v>-288416202</v>
      </c>
      <c r="M26" s="20">
        <v>-454589871</v>
      </c>
      <c r="N26" s="20">
        <v>-1076814454</v>
      </c>
      <c r="O26" s="20"/>
      <c r="P26" s="20"/>
      <c r="Q26" s="20"/>
      <c r="R26" s="20"/>
      <c r="S26" s="20"/>
      <c r="T26" s="20"/>
      <c r="U26" s="20"/>
      <c r="V26" s="20"/>
      <c r="W26" s="20">
        <v>-2136624002</v>
      </c>
      <c r="X26" s="20"/>
      <c r="Y26" s="20">
        <v>-2136624002</v>
      </c>
      <c r="Z26" s="21"/>
      <c r="AA26" s="22">
        <v>-8842420307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-337507530</v>
      </c>
      <c r="D27" s="26">
        <f>SUM(D21:D26)</f>
        <v>0</v>
      </c>
      <c r="E27" s="27">
        <f t="shared" si="1"/>
        <v>-8323738155</v>
      </c>
      <c r="F27" s="28">
        <f t="shared" si="1"/>
        <v>-9234901807</v>
      </c>
      <c r="G27" s="28">
        <f t="shared" si="1"/>
        <v>-799540791</v>
      </c>
      <c r="H27" s="28">
        <f t="shared" si="1"/>
        <v>5343622677</v>
      </c>
      <c r="I27" s="28">
        <f t="shared" si="1"/>
        <v>1569657899</v>
      </c>
      <c r="J27" s="28">
        <f t="shared" si="1"/>
        <v>6113739785</v>
      </c>
      <c r="K27" s="28">
        <f t="shared" si="1"/>
        <v>-476596389</v>
      </c>
      <c r="L27" s="28">
        <f t="shared" si="1"/>
        <v>-522408640</v>
      </c>
      <c r="M27" s="28">
        <f t="shared" si="1"/>
        <v>-1716119627</v>
      </c>
      <c r="N27" s="28">
        <f t="shared" si="1"/>
        <v>-2715124656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3398615129</v>
      </c>
      <c r="X27" s="28">
        <f t="shared" si="1"/>
        <v>3180019236</v>
      </c>
      <c r="Y27" s="28">
        <f t="shared" si="1"/>
        <v>218595893</v>
      </c>
      <c r="Z27" s="29">
        <f>+IF(X27&lt;&gt;0,+(Y27/X27)*100,0)</f>
        <v>6.8740431040587584</v>
      </c>
      <c r="AA27" s="30">
        <f>SUM(AA21:AA26)</f>
        <v>-9234901807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2500000000</v>
      </c>
      <c r="F32" s="20">
        <v>2500000000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2500000000</v>
      </c>
    </row>
    <row r="33" spans="1:27" ht="13.5" x14ac:dyDescent="0.25">
      <c r="A33" s="23" t="s">
        <v>57</v>
      </c>
      <c r="B33" s="17" t="s">
        <v>32</v>
      </c>
      <c r="C33" s="18">
        <v>-125632100</v>
      </c>
      <c r="D33" s="18"/>
      <c r="E33" s="19">
        <v>90577098</v>
      </c>
      <c r="F33" s="20"/>
      <c r="G33" s="20">
        <v>7672661</v>
      </c>
      <c r="H33" s="36">
        <v>-469200008</v>
      </c>
      <c r="I33" s="36">
        <v>2406487</v>
      </c>
      <c r="J33" s="36">
        <v>-459120860</v>
      </c>
      <c r="K33" s="20">
        <v>-6258043</v>
      </c>
      <c r="L33" s="20">
        <v>-19490022</v>
      </c>
      <c r="M33" s="20">
        <v>-8461313</v>
      </c>
      <c r="N33" s="20">
        <v>-34209378</v>
      </c>
      <c r="O33" s="36"/>
      <c r="P33" s="36"/>
      <c r="Q33" s="36"/>
      <c r="R33" s="20"/>
      <c r="S33" s="20"/>
      <c r="T33" s="20"/>
      <c r="U33" s="20"/>
      <c r="V33" s="36"/>
      <c r="W33" s="36">
        <v>-493330238</v>
      </c>
      <c r="X33" s="36">
        <v>-195591128</v>
      </c>
      <c r="Y33" s="20">
        <v>-297739110</v>
      </c>
      <c r="Z33" s="21">
        <v>152.22526350990725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-125632100</v>
      </c>
      <c r="D36" s="26">
        <f>SUM(D31:D35)</f>
        <v>0</v>
      </c>
      <c r="E36" s="27">
        <f t="shared" si="2"/>
        <v>2590577098</v>
      </c>
      <c r="F36" s="28">
        <f t="shared" si="2"/>
        <v>2500000000</v>
      </c>
      <c r="G36" s="28">
        <f t="shared" si="2"/>
        <v>7672661</v>
      </c>
      <c r="H36" s="28">
        <f t="shared" si="2"/>
        <v>-469200008</v>
      </c>
      <c r="I36" s="28">
        <f t="shared" si="2"/>
        <v>2406487</v>
      </c>
      <c r="J36" s="28">
        <f t="shared" si="2"/>
        <v>-459120860</v>
      </c>
      <c r="K36" s="28">
        <f t="shared" si="2"/>
        <v>-6258043</v>
      </c>
      <c r="L36" s="28">
        <f t="shared" si="2"/>
        <v>-19490022</v>
      </c>
      <c r="M36" s="28">
        <f t="shared" si="2"/>
        <v>-8461313</v>
      </c>
      <c r="N36" s="28">
        <f t="shared" si="2"/>
        <v>-34209378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-493330238</v>
      </c>
      <c r="X36" s="28">
        <f t="shared" si="2"/>
        <v>-195591128</v>
      </c>
      <c r="Y36" s="28">
        <f t="shared" si="2"/>
        <v>-297739110</v>
      </c>
      <c r="Z36" s="29">
        <f>+IF(X36&lt;&gt;0,+(Y36/X36)*100,0)</f>
        <v>152.22526350990725</v>
      </c>
      <c r="AA36" s="30">
        <f>SUM(AA31:AA35)</f>
        <v>2500000000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40177097304</v>
      </c>
      <c r="D38" s="32">
        <f>+D17+D27+D36</f>
        <v>0</v>
      </c>
      <c r="E38" s="33">
        <f t="shared" si="3"/>
        <v>80574760887</v>
      </c>
      <c r="F38" s="2">
        <f t="shared" si="3"/>
        <v>-908878692</v>
      </c>
      <c r="G38" s="2">
        <f t="shared" si="3"/>
        <v>200111754</v>
      </c>
      <c r="H38" s="2">
        <f t="shared" si="3"/>
        <v>6010403798</v>
      </c>
      <c r="I38" s="2">
        <f t="shared" si="3"/>
        <v>1198049005</v>
      </c>
      <c r="J38" s="2">
        <f t="shared" si="3"/>
        <v>7408564557</v>
      </c>
      <c r="K38" s="2">
        <f t="shared" si="3"/>
        <v>-761681792</v>
      </c>
      <c r="L38" s="2">
        <f t="shared" si="3"/>
        <v>-798383651</v>
      </c>
      <c r="M38" s="2">
        <f t="shared" si="3"/>
        <v>-491028902</v>
      </c>
      <c r="N38" s="2">
        <f t="shared" si="3"/>
        <v>-2051094345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5357470212</v>
      </c>
      <c r="X38" s="2">
        <f t="shared" si="3"/>
        <v>2984428108</v>
      </c>
      <c r="Y38" s="2">
        <f t="shared" si="3"/>
        <v>2373042104</v>
      </c>
      <c r="Z38" s="34">
        <f>+IF(X38&lt;&gt;0,+(Y38/X38)*100,0)</f>
        <v>79.514131958443542</v>
      </c>
      <c r="AA38" s="35">
        <f>+AA17+AA27+AA36</f>
        <v>-908878692</v>
      </c>
    </row>
    <row r="39" spans="1:27" ht="13.5" x14ac:dyDescent="0.25">
      <c r="A39" s="23" t="s">
        <v>61</v>
      </c>
      <c r="B39" s="17"/>
      <c r="C39" s="32">
        <v>11749044715</v>
      </c>
      <c r="D39" s="32"/>
      <c r="E39" s="33">
        <v>7778931704</v>
      </c>
      <c r="F39" s="2">
        <v>7778931704</v>
      </c>
      <c r="G39" s="2">
        <v>11032155580</v>
      </c>
      <c r="H39" s="2">
        <f>+G40+H60</f>
        <v>11232267334</v>
      </c>
      <c r="I39" s="2">
        <f>+H40+I60</f>
        <v>17242671132</v>
      </c>
      <c r="J39" s="2">
        <f>+G39</f>
        <v>11032155580</v>
      </c>
      <c r="K39" s="2">
        <f>+I40+K60</f>
        <v>18440720137</v>
      </c>
      <c r="L39" s="2">
        <f>+K40+L60</f>
        <v>17679038345</v>
      </c>
      <c r="M39" s="2">
        <f>+L40+M60</f>
        <v>16880654694</v>
      </c>
      <c r="N39" s="2">
        <f>+K39</f>
        <v>18440720137</v>
      </c>
      <c r="O39" s="2">
        <f>+M40+O60</f>
        <v>16389625792</v>
      </c>
      <c r="P39" s="2">
        <f>+O40+P60</f>
        <v>16389625792</v>
      </c>
      <c r="Q39" s="2">
        <f>+P40+Q60</f>
        <v>16389625792</v>
      </c>
      <c r="R39" s="2">
        <f>+O39</f>
        <v>16389625792</v>
      </c>
      <c r="S39" s="2">
        <f>+Q40+S60</f>
        <v>16389625792</v>
      </c>
      <c r="T39" s="2">
        <f>+S40+T60</f>
        <v>16389625792</v>
      </c>
      <c r="U39" s="2">
        <f>+T40+U60</f>
        <v>16389625792</v>
      </c>
      <c r="V39" s="2">
        <f>+S39</f>
        <v>16389625792</v>
      </c>
      <c r="W39" s="2">
        <f>+G39</f>
        <v>11032155580</v>
      </c>
      <c r="X39" s="2"/>
      <c r="Y39" s="2">
        <f>+W39-X39</f>
        <v>11032155580</v>
      </c>
      <c r="Z39" s="34">
        <f>+IF(X39&lt;&gt;0,+(Y39/X39)*100,0)</f>
        <v>0</v>
      </c>
      <c r="AA39" s="35">
        <v>7778931704</v>
      </c>
    </row>
    <row r="40" spans="1:27" ht="13.5" x14ac:dyDescent="0.25">
      <c r="A40" s="41" t="s">
        <v>63</v>
      </c>
      <c r="B40" s="42" t="s">
        <v>62</v>
      </c>
      <c r="C40" s="43">
        <f>+C38+C39</f>
        <v>51926142019</v>
      </c>
      <c r="D40" s="43">
        <f t="shared" ref="D40:AA40" si="4">+D38+D39</f>
        <v>0</v>
      </c>
      <c r="E40" s="44">
        <f t="shared" si="4"/>
        <v>88353692591</v>
      </c>
      <c r="F40" s="45">
        <f t="shared" si="4"/>
        <v>6870053012</v>
      </c>
      <c r="G40" s="45">
        <f t="shared" si="4"/>
        <v>11232267334</v>
      </c>
      <c r="H40" s="45">
        <f t="shared" si="4"/>
        <v>17242671132</v>
      </c>
      <c r="I40" s="45">
        <f t="shared" si="4"/>
        <v>18440720137</v>
      </c>
      <c r="J40" s="45">
        <f>+I40</f>
        <v>18440720137</v>
      </c>
      <c r="K40" s="45">
        <f t="shared" si="4"/>
        <v>17679038345</v>
      </c>
      <c r="L40" s="45">
        <f t="shared" si="4"/>
        <v>16880654694</v>
      </c>
      <c r="M40" s="45">
        <f t="shared" si="4"/>
        <v>16389625792</v>
      </c>
      <c r="N40" s="45">
        <f>+M40</f>
        <v>16389625792</v>
      </c>
      <c r="O40" s="45">
        <f t="shared" si="4"/>
        <v>16389625792</v>
      </c>
      <c r="P40" s="45">
        <f t="shared" si="4"/>
        <v>16389625792</v>
      </c>
      <c r="Q40" s="45">
        <f t="shared" si="4"/>
        <v>16389625792</v>
      </c>
      <c r="R40" s="45">
        <f>+Q40</f>
        <v>16389625792</v>
      </c>
      <c r="S40" s="45">
        <f t="shared" si="4"/>
        <v>16389625792</v>
      </c>
      <c r="T40" s="45">
        <f t="shared" si="4"/>
        <v>16389625792</v>
      </c>
      <c r="U40" s="45">
        <f t="shared" si="4"/>
        <v>16389625792</v>
      </c>
      <c r="V40" s="45">
        <f>+U40</f>
        <v>16389625792</v>
      </c>
      <c r="W40" s="45">
        <f>+V40</f>
        <v>16389625792</v>
      </c>
      <c r="X40" s="45">
        <f t="shared" si="4"/>
        <v>2984428108</v>
      </c>
      <c r="Y40" s="45">
        <f t="shared" si="4"/>
        <v>13405197684</v>
      </c>
      <c r="Z40" s="46">
        <f>+IF(X40&lt;&gt;0,+(Y40/X40)*100,0)</f>
        <v>449.17140567287544</v>
      </c>
      <c r="AA40" s="47">
        <f t="shared" si="4"/>
        <v>6870053012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11032155580</v>
      </c>
      <c r="J60">
        <v>11032155580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2504605</v>
      </c>
      <c r="D6" s="18"/>
      <c r="E6" s="19">
        <v>46846314</v>
      </c>
      <c r="F6" s="20">
        <v>46846314</v>
      </c>
      <c r="G6" s="20"/>
      <c r="H6" s="20"/>
      <c r="I6" s="20">
        <v>95422</v>
      </c>
      <c r="J6" s="20">
        <v>95422</v>
      </c>
      <c r="K6" s="20">
        <v>12002</v>
      </c>
      <c r="L6" s="20">
        <v>1388</v>
      </c>
      <c r="M6" s="20">
        <v>18498</v>
      </c>
      <c r="N6" s="20">
        <v>31888</v>
      </c>
      <c r="O6" s="20"/>
      <c r="P6" s="20"/>
      <c r="Q6" s="20"/>
      <c r="R6" s="20"/>
      <c r="S6" s="20"/>
      <c r="T6" s="20"/>
      <c r="U6" s="20"/>
      <c r="V6" s="20"/>
      <c r="W6" s="20">
        <v>127310</v>
      </c>
      <c r="X6" s="20">
        <v>19297329</v>
      </c>
      <c r="Y6" s="20">
        <v>-19170019</v>
      </c>
      <c r="Z6" s="21">
        <v>-99.340271391963114</v>
      </c>
      <c r="AA6" s="22">
        <v>46846314</v>
      </c>
    </row>
    <row r="7" spans="1:27" ht="13.5" x14ac:dyDescent="0.25">
      <c r="A7" s="23" t="s">
        <v>35</v>
      </c>
      <c r="B7" s="17" t="s">
        <v>32</v>
      </c>
      <c r="C7" s="18">
        <v>42152243</v>
      </c>
      <c r="D7" s="18"/>
      <c r="E7" s="19">
        <v>198120918</v>
      </c>
      <c r="F7" s="20">
        <v>198120918</v>
      </c>
      <c r="G7" s="20"/>
      <c r="H7" s="20"/>
      <c r="I7" s="20">
        <v>2931341</v>
      </c>
      <c r="J7" s="20">
        <v>2931341</v>
      </c>
      <c r="K7" s="20">
        <v>4012526</v>
      </c>
      <c r="L7" s="20">
        <v>3985829</v>
      </c>
      <c r="M7" s="20">
        <v>3844814</v>
      </c>
      <c r="N7" s="20">
        <v>11843169</v>
      </c>
      <c r="O7" s="20"/>
      <c r="P7" s="20"/>
      <c r="Q7" s="20"/>
      <c r="R7" s="20"/>
      <c r="S7" s="20"/>
      <c r="T7" s="20"/>
      <c r="U7" s="20"/>
      <c r="V7" s="20"/>
      <c r="W7" s="20">
        <v>14774510</v>
      </c>
      <c r="X7" s="20">
        <v>102255611</v>
      </c>
      <c r="Y7" s="20">
        <v>-87481101</v>
      </c>
      <c r="Z7" s="21">
        <v>-85.551394338644158</v>
      </c>
      <c r="AA7" s="22">
        <v>198120918</v>
      </c>
    </row>
    <row r="8" spans="1:27" ht="13.5" x14ac:dyDescent="0.25">
      <c r="A8" s="23" t="s">
        <v>36</v>
      </c>
      <c r="B8" s="17" t="s">
        <v>32</v>
      </c>
      <c r="C8" s="18">
        <v>26074024</v>
      </c>
      <c r="D8" s="18"/>
      <c r="E8" s="19">
        <v>22376810</v>
      </c>
      <c r="F8" s="20">
        <v>22376810</v>
      </c>
      <c r="G8" s="20"/>
      <c r="H8" s="20"/>
      <c r="I8" s="20">
        <v>4026952</v>
      </c>
      <c r="J8" s="20">
        <v>4026952</v>
      </c>
      <c r="K8" s="20">
        <v>11634375</v>
      </c>
      <c r="L8" s="20">
        <v>4325372</v>
      </c>
      <c r="M8" s="20">
        <v>2525634</v>
      </c>
      <c r="N8" s="20">
        <v>18485381</v>
      </c>
      <c r="O8" s="20"/>
      <c r="P8" s="20"/>
      <c r="Q8" s="20"/>
      <c r="R8" s="20"/>
      <c r="S8" s="20"/>
      <c r="T8" s="20"/>
      <c r="U8" s="20"/>
      <c r="V8" s="20"/>
      <c r="W8" s="20">
        <v>22512333</v>
      </c>
      <c r="X8" s="20">
        <v>9371437</v>
      </c>
      <c r="Y8" s="20">
        <v>13140896</v>
      </c>
      <c r="Z8" s="21">
        <v>140.22284949469329</v>
      </c>
      <c r="AA8" s="22">
        <v>22376810</v>
      </c>
    </row>
    <row r="9" spans="1:27" ht="13.5" x14ac:dyDescent="0.25">
      <c r="A9" s="23" t="s">
        <v>37</v>
      </c>
      <c r="B9" s="17" t="s">
        <v>6</v>
      </c>
      <c r="C9" s="18">
        <v>57331273</v>
      </c>
      <c r="D9" s="18"/>
      <c r="E9" s="19">
        <v>118700455</v>
      </c>
      <c r="F9" s="20">
        <v>118700455</v>
      </c>
      <c r="G9" s="20"/>
      <c r="H9" s="20"/>
      <c r="I9" s="20">
        <v>808979</v>
      </c>
      <c r="J9" s="20">
        <v>808979</v>
      </c>
      <c r="K9" s="20">
        <v>2603</v>
      </c>
      <c r="L9" s="20"/>
      <c r="M9" s="20">
        <v>435</v>
      </c>
      <c r="N9" s="20">
        <v>3038</v>
      </c>
      <c r="O9" s="20"/>
      <c r="P9" s="20"/>
      <c r="Q9" s="20"/>
      <c r="R9" s="20"/>
      <c r="S9" s="20"/>
      <c r="T9" s="20"/>
      <c r="U9" s="20"/>
      <c r="V9" s="20"/>
      <c r="W9" s="20">
        <v>812017</v>
      </c>
      <c r="X9" s="20">
        <v>34253457</v>
      </c>
      <c r="Y9" s="20">
        <v>-33441440</v>
      </c>
      <c r="Z9" s="21">
        <v>-97.629386721462879</v>
      </c>
      <c r="AA9" s="22">
        <v>118700455</v>
      </c>
    </row>
    <row r="10" spans="1:27" ht="13.5" x14ac:dyDescent="0.25">
      <c r="A10" s="23" t="s">
        <v>38</v>
      </c>
      <c r="B10" s="17" t="s">
        <v>6</v>
      </c>
      <c r="C10" s="18">
        <v>850000</v>
      </c>
      <c r="D10" s="18"/>
      <c r="E10" s="19">
        <v>71729545</v>
      </c>
      <c r="F10" s="20">
        <v>71729545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71701465</v>
      </c>
      <c r="Y10" s="20">
        <v>-71701465</v>
      </c>
      <c r="Z10" s="21">
        <v>-100</v>
      </c>
      <c r="AA10" s="22">
        <v>71729545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737284</v>
      </c>
      <c r="F11" s="20">
        <v>737284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217635</v>
      </c>
      <c r="Y11" s="20">
        <v>-217635</v>
      </c>
      <c r="Z11" s="21">
        <v>-100</v>
      </c>
      <c r="AA11" s="22">
        <v>737284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-13690000</v>
      </c>
      <c r="D14" s="18"/>
      <c r="E14" s="19">
        <v>-369593152</v>
      </c>
      <c r="F14" s="20">
        <v>-369593152</v>
      </c>
      <c r="G14" s="20"/>
      <c r="H14" s="20"/>
      <c r="I14" s="20">
        <v>-19915001</v>
      </c>
      <c r="J14" s="20">
        <v>-19915001</v>
      </c>
      <c r="K14" s="20">
        <v>-23818606</v>
      </c>
      <c r="L14" s="20">
        <v>-36863931</v>
      </c>
      <c r="M14" s="20">
        <v>-46761152</v>
      </c>
      <c r="N14" s="20">
        <v>-107443689</v>
      </c>
      <c r="O14" s="20"/>
      <c r="P14" s="20"/>
      <c r="Q14" s="20"/>
      <c r="R14" s="20"/>
      <c r="S14" s="20"/>
      <c r="T14" s="20"/>
      <c r="U14" s="20"/>
      <c r="V14" s="20"/>
      <c r="W14" s="20">
        <v>-127358690</v>
      </c>
      <c r="X14" s="20">
        <v>-184364590</v>
      </c>
      <c r="Y14" s="20">
        <v>57005900</v>
      </c>
      <c r="Z14" s="21">
        <v>-30.920200023225718</v>
      </c>
      <c r="AA14" s="22">
        <v>-369593152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-5308514</v>
      </c>
      <c r="F15" s="20">
        <v>-5308514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-5308514</v>
      </c>
      <c r="Y15" s="20">
        <v>5308514</v>
      </c>
      <c r="Z15" s="21">
        <v>-100</v>
      </c>
      <c r="AA15" s="22">
        <v>-5308514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-2272775</v>
      </c>
      <c r="F16" s="20">
        <v>-2272775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-713564</v>
      </c>
      <c r="Y16" s="20">
        <v>713564</v>
      </c>
      <c r="Z16" s="21">
        <v>-100</v>
      </c>
      <c r="AA16" s="22">
        <v>-2272775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115222145</v>
      </c>
      <c r="D17" s="26">
        <f>SUM(D6:D16)</f>
        <v>0</v>
      </c>
      <c r="E17" s="27">
        <f t="shared" si="0"/>
        <v>81336885</v>
      </c>
      <c r="F17" s="28">
        <f t="shared" si="0"/>
        <v>81336885</v>
      </c>
      <c r="G17" s="28">
        <f t="shared" si="0"/>
        <v>0</v>
      </c>
      <c r="H17" s="28">
        <f t="shared" si="0"/>
        <v>0</v>
      </c>
      <c r="I17" s="28">
        <f t="shared" si="0"/>
        <v>-12052307</v>
      </c>
      <c r="J17" s="28">
        <f t="shared" si="0"/>
        <v>-12052307</v>
      </c>
      <c r="K17" s="28">
        <f t="shared" si="0"/>
        <v>-8157100</v>
      </c>
      <c r="L17" s="28">
        <f t="shared" si="0"/>
        <v>-28551342</v>
      </c>
      <c r="M17" s="28">
        <f t="shared" si="0"/>
        <v>-40371771</v>
      </c>
      <c r="N17" s="28">
        <f t="shared" si="0"/>
        <v>-77080213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-89132520</v>
      </c>
      <c r="X17" s="28">
        <f t="shared" si="0"/>
        <v>46710266</v>
      </c>
      <c r="Y17" s="28">
        <f t="shared" si="0"/>
        <v>-135842786</v>
      </c>
      <c r="Z17" s="29">
        <f>+IF(X17&lt;&gt;0,+(Y17/X17)*100,0)</f>
        <v>-290.81997948802092</v>
      </c>
      <c r="AA17" s="30">
        <f>SUM(AA6:AA16)</f>
        <v>81336885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10574688</v>
      </c>
      <c r="F21" s="20">
        <v>10574688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10574688</v>
      </c>
      <c r="Y21" s="36">
        <v>-10574688</v>
      </c>
      <c r="Z21" s="37">
        <v>-100</v>
      </c>
      <c r="AA21" s="38">
        <v>10574688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-607942</v>
      </c>
      <c r="D23" s="40"/>
      <c r="E23" s="19">
        <v>607941</v>
      </c>
      <c r="F23" s="20">
        <v>-539628</v>
      </c>
      <c r="G23" s="36">
        <v>-327682</v>
      </c>
      <c r="H23" s="36">
        <v>-392544</v>
      </c>
      <c r="I23" s="36">
        <v>667104</v>
      </c>
      <c r="J23" s="20">
        <v>-53122</v>
      </c>
      <c r="K23" s="36">
        <v>-70223</v>
      </c>
      <c r="L23" s="36">
        <v>1854</v>
      </c>
      <c r="M23" s="20">
        <v>-26843</v>
      </c>
      <c r="N23" s="36">
        <v>-95212</v>
      </c>
      <c r="O23" s="36"/>
      <c r="P23" s="36"/>
      <c r="Q23" s="20"/>
      <c r="R23" s="36"/>
      <c r="S23" s="36"/>
      <c r="T23" s="20"/>
      <c r="U23" s="36"/>
      <c r="V23" s="36"/>
      <c r="W23" s="36">
        <v>-148334</v>
      </c>
      <c r="X23" s="20">
        <v>34157</v>
      </c>
      <c r="Y23" s="36">
        <v>-182491</v>
      </c>
      <c r="Z23" s="37">
        <v>-534.27115964516793</v>
      </c>
      <c r="AA23" s="38">
        <v>-539628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-38441598</v>
      </c>
      <c r="D26" s="18"/>
      <c r="E26" s="19">
        <v>-71729545</v>
      </c>
      <c r="F26" s="20">
        <v>-71729545</v>
      </c>
      <c r="G26" s="20"/>
      <c r="H26" s="20"/>
      <c r="I26" s="20">
        <v>-6129608</v>
      </c>
      <c r="J26" s="20">
        <v>-6129608</v>
      </c>
      <c r="K26" s="20">
        <v>-4780451</v>
      </c>
      <c r="L26" s="20">
        <v>-5240065</v>
      </c>
      <c r="M26" s="20">
        <v>-13109607</v>
      </c>
      <c r="N26" s="20">
        <v>-23130123</v>
      </c>
      <c r="O26" s="20"/>
      <c r="P26" s="20"/>
      <c r="Q26" s="20"/>
      <c r="R26" s="20"/>
      <c r="S26" s="20"/>
      <c r="T26" s="20"/>
      <c r="U26" s="20"/>
      <c r="V26" s="20"/>
      <c r="W26" s="20">
        <v>-29259731</v>
      </c>
      <c r="X26" s="20">
        <v>-54031815</v>
      </c>
      <c r="Y26" s="20">
        <v>24772084</v>
      </c>
      <c r="Z26" s="21">
        <v>-45.847217977038156</v>
      </c>
      <c r="AA26" s="22">
        <v>-71729545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-39049540</v>
      </c>
      <c r="D27" s="26">
        <f>SUM(D21:D26)</f>
        <v>0</v>
      </c>
      <c r="E27" s="27">
        <f t="shared" si="1"/>
        <v>-60546916</v>
      </c>
      <c r="F27" s="28">
        <f t="shared" si="1"/>
        <v>-61694485</v>
      </c>
      <c r="G27" s="28">
        <f t="shared" si="1"/>
        <v>-327682</v>
      </c>
      <c r="H27" s="28">
        <f t="shared" si="1"/>
        <v>-392544</v>
      </c>
      <c r="I27" s="28">
        <f t="shared" si="1"/>
        <v>-5462504</v>
      </c>
      <c r="J27" s="28">
        <f t="shared" si="1"/>
        <v>-6182730</v>
      </c>
      <c r="K27" s="28">
        <f t="shared" si="1"/>
        <v>-4850674</v>
      </c>
      <c r="L27" s="28">
        <f t="shared" si="1"/>
        <v>-5238211</v>
      </c>
      <c r="M27" s="28">
        <f t="shared" si="1"/>
        <v>-13136450</v>
      </c>
      <c r="N27" s="28">
        <f t="shared" si="1"/>
        <v>-23225335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-29408065</v>
      </c>
      <c r="X27" s="28">
        <f t="shared" si="1"/>
        <v>-43422970</v>
      </c>
      <c r="Y27" s="28">
        <f t="shared" si="1"/>
        <v>14014905</v>
      </c>
      <c r="Z27" s="29">
        <f>+IF(X27&lt;&gt;0,+(Y27/X27)*100,0)</f>
        <v>-32.275325708950817</v>
      </c>
      <c r="AA27" s="30">
        <f>SUM(AA21:AA26)</f>
        <v>-61694485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4046</v>
      </c>
      <c r="D33" s="18"/>
      <c r="E33" s="19">
        <v>-10252</v>
      </c>
      <c r="F33" s="20"/>
      <c r="G33" s="20"/>
      <c r="H33" s="36"/>
      <c r="I33" s="36"/>
      <c r="J33" s="36"/>
      <c r="K33" s="20"/>
      <c r="L33" s="20">
        <v>1800</v>
      </c>
      <c r="M33" s="20">
        <v>-3000</v>
      </c>
      <c r="N33" s="20">
        <v>-1200</v>
      </c>
      <c r="O33" s="36"/>
      <c r="P33" s="36"/>
      <c r="Q33" s="36"/>
      <c r="R33" s="20"/>
      <c r="S33" s="20"/>
      <c r="T33" s="20"/>
      <c r="U33" s="20"/>
      <c r="V33" s="36"/>
      <c r="W33" s="36">
        <v>-1200</v>
      </c>
      <c r="X33" s="36">
        <v>-5126</v>
      </c>
      <c r="Y33" s="20">
        <v>3926</v>
      </c>
      <c r="Z33" s="21">
        <v>-76.589933671478732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-3796162</v>
      </c>
      <c r="F35" s="20">
        <v>-3796162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-3796162</v>
      </c>
      <c r="Y35" s="20">
        <v>3796162</v>
      </c>
      <c r="Z35" s="21">
        <v>-100</v>
      </c>
      <c r="AA35" s="22">
        <v>-3796162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4046</v>
      </c>
      <c r="D36" s="26">
        <f>SUM(D31:D35)</f>
        <v>0</v>
      </c>
      <c r="E36" s="27">
        <f t="shared" si="2"/>
        <v>-3806414</v>
      </c>
      <c r="F36" s="28">
        <f t="shared" si="2"/>
        <v>-3796162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1800</v>
      </c>
      <c r="M36" s="28">
        <f t="shared" si="2"/>
        <v>-3000</v>
      </c>
      <c r="N36" s="28">
        <f t="shared" si="2"/>
        <v>-1200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-1200</v>
      </c>
      <c r="X36" s="28">
        <f t="shared" si="2"/>
        <v>-3801288</v>
      </c>
      <c r="Y36" s="28">
        <f t="shared" si="2"/>
        <v>3800088</v>
      </c>
      <c r="Z36" s="29">
        <f>+IF(X36&lt;&gt;0,+(Y36/X36)*100,0)</f>
        <v>-99.968431752605952</v>
      </c>
      <c r="AA36" s="30">
        <f>SUM(AA31:AA35)</f>
        <v>-3796162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76176651</v>
      </c>
      <c r="D38" s="32">
        <f>+D17+D27+D36</f>
        <v>0</v>
      </c>
      <c r="E38" s="33">
        <f t="shared" si="3"/>
        <v>16983555</v>
      </c>
      <c r="F38" s="2">
        <f t="shared" si="3"/>
        <v>15846238</v>
      </c>
      <c r="G38" s="2">
        <f t="shared" si="3"/>
        <v>-327682</v>
      </c>
      <c r="H38" s="2">
        <f t="shared" si="3"/>
        <v>-392544</v>
      </c>
      <c r="I38" s="2">
        <f t="shared" si="3"/>
        <v>-17514811</v>
      </c>
      <c r="J38" s="2">
        <f t="shared" si="3"/>
        <v>-18235037</v>
      </c>
      <c r="K38" s="2">
        <f t="shared" si="3"/>
        <v>-13007774</v>
      </c>
      <c r="L38" s="2">
        <f t="shared" si="3"/>
        <v>-33787753</v>
      </c>
      <c r="M38" s="2">
        <f t="shared" si="3"/>
        <v>-53511221</v>
      </c>
      <c r="N38" s="2">
        <f t="shared" si="3"/>
        <v>-100306748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-118541785</v>
      </c>
      <c r="X38" s="2">
        <f t="shared" si="3"/>
        <v>-513992</v>
      </c>
      <c r="Y38" s="2">
        <f t="shared" si="3"/>
        <v>-118027793</v>
      </c>
      <c r="Z38" s="34">
        <f>+IF(X38&lt;&gt;0,+(Y38/X38)*100,0)</f>
        <v>22962.963042226336</v>
      </c>
      <c r="AA38" s="35">
        <f>+AA17+AA27+AA36</f>
        <v>15846238</v>
      </c>
    </row>
    <row r="39" spans="1:27" ht="13.5" x14ac:dyDescent="0.25">
      <c r="A39" s="23" t="s">
        <v>61</v>
      </c>
      <c r="B39" s="17"/>
      <c r="C39" s="32">
        <v>14292571</v>
      </c>
      <c r="D39" s="32"/>
      <c r="E39" s="33">
        <v>3926713</v>
      </c>
      <c r="F39" s="2">
        <v>3926713</v>
      </c>
      <c r="G39" s="2"/>
      <c r="H39" s="2">
        <f>+G40+H60</f>
        <v>-327682</v>
      </c>
      <c r="I39" s="2">
        <f>+H40+I60</f>
        <v>-720226</v>
      </c>
      <c r="J39" s="2">
        <f>+G39</f>
        <v>0</v>
      </c>
      <c r="K39" s="2">
        <f>+I40+K60</f>
        <v>-18235037</v>
      </c>
      <c r="L39" s="2">
        <f>+K40+L60</f>
        <v>-31242811</v>
      </c>
      <c r="M39" s="2">
        <f>+L40+M60</f>
        <v>-65030564</v>
      </c>
      <c r="N39" s="2">
        <f>+K39</f>
        <v>-18235037</v>
      </c>
      <c r="O39" s="2">
        <f>+M40+O60</f>
        <v>-118541785</v>
      </c>
      <c r="P39" s="2">
        <f>+O40+P60</f>
        <v>-118541785</v>
      </c>
      <c r="Q39" s="2">
        <f>+P40+Q60</f>
        <v>-118541785</v>
      </c>
      <c r="R39" s="2">
        <f>+O39</f>
        <v>-118541785</v>
      </c>
      <c r="S39" s="2">
        <f>+Q40+S60</f>
        <v>-118541785</v>
      </c>
      <c r="T39" s="2">
        <f>+S40+T60</f>
        <v>-118541785</v>
      </c>
      <c r="U39" s="2">
        <f>+T40+U60</f>
        <v>-118541785</v>
      </c>
      <c r="V39" s="2">
        <f>+S39</f>
        <v>-118541785</v>
      </c>
      <c r="W39" s="2">
        <f>+G39</f>
        <v>0</v>
      </c>
      <c r="X39" s="2">
        <v>-7003765</v>
      </c>
      <c r="Y39" s="2">
        <f>+W39-X39</f>
        <v>7003765</v>
      </c>
      <c r="Z39" s="34">
        <f>+IF(X39&lt;&gt;0,+(Y39/X39)*100,0)</f>
        <v>-100</v>
      </c>
      <c r="AA39" s="35">
        <v>3926713</v>
      </c>
    </row>
    <row r="40" spans="1:27" ht="13.5" x14ac:dyDescent="0.25">
      <c r="A40" s="41" t="s">
        <v>63</v>
      </c>
      <c r="B40" s="42" t="s">
        <v>62</v>
      </c>
      <c r="C40" s="43">
        <f>+C38+C39</f>
        <v>90469222</v>
      </c>
      <c r="D40" s="43">
        <f t="shared" ref="D40:AA40" si="4">+D38+D39</f>
        <v>0</v>
      </c>
      <c r="E40" s="44">
        <f t="shared" si="4"/>
        <v>20910268</v>
      </c>
      <c r="F40" s="45">
        <f t="shared" si="4"/>
        <v>19772951</v>
      </c>
      <c r="G40" s="45">
        <f t="shared" si="4"/>
        <v>-327682</v>
      </c>
      <c r="H40" s="45">
        <f t="shared" si="4"/>
        <v>-720226</v>
      </c>
      <c r="I40" s="45">
        <f t="shared" si="4"/>
        <v>-18235037</v>
      </c>
      <c r="J40" s="45">
        <f>+I40</f>
        <v>-18235037</v>
      </c>
      <c r="K40" s="45">
        <f t="shared" si="4"/>
        <v>-31242811</v>
      </c>
      <c r="L40" s="45">
        <f t="shared" si="4"/>
        <v>-65030564</v>
      </c>
      <c r="M40" s="45">
        <f t="shared" si="4"/>
        <v>-118541785</v>
      </c>
      <c r="N40" s="45">
        <f>+M40</f>
        <v>-118541785</v>
      </c>
      <c r="O40" s="45">
        <f t="shared" si="4"/>
        <v>-118541785</v>
      </c>
      <c r="P40" s="45">
        <f t="shared" si="4"/>
        <v>-118541785</v>
      </c>
      <c r="Q40" s="45">
        <f t="shared" si="4"/>
        <v>-118541785</v>
      </c>
      <c r="R40" s="45">
        <f>+Q40</f>
        <v>-118541785</v>
      </c>
      <c r="S40" s="45">
        <f t="shared" si="4"/>
        <v>-118541785</v>
      </c>
      <c r="T40" s="45">
        <f t="shared" si="4"/>
        <v>-118541785</v>
      </c>
      <c r="U40" s="45">
        <f t="shared" si="4"/>
        <v>-118541785</v>
      </c>
      <c r="V40" s="45">
        <f>+U40</f>
        <v>-118541785</v>
      </c>
      <c r="W40" s="45">
        <f>+V40</f>
        <v>-118541785</v>
      </c>
      <c r="X40" s="45">
        <f t="shared" si="4"/>
        <v>-7517757</v>
      </c>
      <c r="Y40" s="45">
        <f t="shared" si="4"/>
        <v>-111024028</v>
      </c>
      <c r="Z40" s="46">
        <f>+IF(X40&lt;&gt;0,+(Y40/X40)*100,0)</f>
        <v>1476.8238451974439</v>
      </c>
      <c r="AA40" s="47">
        <f t="shared" si="4"/>
        <v>19772951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47218670</v>
      </c>
      <c r="F6" s="20">
        <v>47218670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26797558</v>
      </c>
      <c r="Y6" s="20">
        <v>-26797558</v>
      </c>
      <c r="Z6" s="21">
        <v>-100</v>
      </c>
      <c r="AA6" s="22">
        <v>47218670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161086660</v>
      </c>
      <c r="F7" s="20">
        <v>161086654</v>
      </c>
      <c r="G7" s="20">
        <v>9952223</v>
      </c>
      <c r="H7" s="20">
        <v>10882175</v>
      </c>
      <c r="I7" s="20">
        <v>10006359</v>
      </c>
      <c r="J7" s="20">
        <v>30840757</v>
      </c>
      <c r="K7" s="20">
        <v>11013831</v>
      </c>
      <c r="L7" s="20">
        <v>9525850</v>
      </c>
      <c r="M7" s="20">
        <v>14607173</v>
      </c>
      <c r="N7" s="20">
        <v>35146854</v>
      </c>
      <c r="O7" s="20"/>
      <c r="P7" s="20"/>
      <c r="Q7" s="20"/>
      <c r="R7" s="20"/>
      <c r="S7" s="20"/>
      <c r="T7" s="20"/>
      <c r="U7" s="20"/>
      <c r="V7" s="20"/>
      <c r="W7" s="20">
        <v>65987611</v>
      </c>
      <c r="X7" s="20">
        <v>87626827</v>
      </c>
      <c r="Y7" s="20">
        <v>-21639216</v>
      </c>
      <c r="Z7" s="21">
        <v>-24.694738747073426</v>
      </c>
      <c r="AA7" s="22">
        <v>161086654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29316383</v>
      </c>
      <c r="F8" s="20">
        <v>29316383</v>
      </c>
      <c r="G8" s="20">
        <v>4725300</v>
      </c>
      <c r="H8" s="20">
        <v>7203641</v>
      </c>
      <c r="I8" s="20">
        <v>9378243</v>
      </c>
      <c r="J8" s="20">
        <v>21307184</v>
      </c>
      <c r="K8" s="20">
        <v>7789428</v>
      </c>
      <c r="L8" s="20">
        <v>6477058</v>
      </c>
      <c r="M8" s="20">
        <v>6700180</v>
      </c>
      <c r="N8" s="20">
        <v>20966666</v>
      </c>
      <c r="O8" s="20"/>
      <c r="P8" s="20"/>
      <c r="Q8" s="20"/>
      <c r="R8" s="20"/>
      <c r="S8" s="20"/>
      <c r="T8" s="20"/>
      <c r="U8" s="20"/>
      <c r="V8" s="20"/>
      <c r="W8" s="20">
        <v>42273850</v>
      </c>
      <c r="X8" s="20">
        <v>16403034</v>
      </c>
      <c r="Y8" s="20">
        <v>25870816</v>
      </c>
      <c r="Z8" s="21">
        <v>157.71969990429818</v>
      </c>
      <c r="AA8" s="22">
        <v>29316383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89873043</v>
      </c>
      <c r="F9" s="20">
        <v>89873043</v>
      </c>
      <c r="G9" s="20">
        <v>44415956</v>
      </c>
      <c r="H9" s="20">
        <v>4229334</v>
      </c>
      <c r="I9" s="20"/>
      <c r="J9" s="20">
        <v>48645290</v>
      </c>
      <c r="K9" s="20">
        <v>1796468</v>
      </c>
      <c r="L9" s="20">
        <v>17280055</v>
      </c>
      <c r="M9" s="20">
        <v>23381000</v>
      </c>
      <c r="N9" s="20">
        <v>42457523</v>
      </c>
      <c r="O9" s="20"/>
      <c r="P9" s="20"/>
      <c r="Q9" s="20"/>
      <c r="R9" s="20"/>
      <c r="S9" s="20"/>
      <c r="T9" s="20"/>
      <c r="U9" s="20"/>
      <c r="V9" s="20"/>
      <c r="W9" s="20">
        <v>91102813</v>
      </c>
      <c r="X9" s="20">
        <v>61678085</v>
      </c>
      <c r="Y9" s="20">
        <v>29424728</v>
      </c>
      <c r="Z9" s="21">
        <v>47.706941614675621</v>
      </c>
      <c r="AA9" s="22">
        <v>89873043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32291956</v>
      </c>
      <c r="F10" s="20">
        <v>32291956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12500112</v>
      </c>
      <c r="Y10" s="20">
        <v>-12500112</v>
      </c>
      <c r="Z10" s="21">
        <v>-100</v>
      </c>
      <c r="AA10" s="22">
        <v>32291956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-821308</v>
      </c>
      <c r="D14" s="18"/>
      <c r="E14" s="19">
        <v>-217600061</v>
      </c>
      <c r="F14" s="20">
        <v>-217686981</v>
      </c>
      <c r="G14" s="20"/>
      <c r="H14" s="20"/>
      <c r="I14" s="20"/>
      <c r="J14" s="20"/>
      <c r="K14" s="20"/>
      <c r="L14" s="20"/>
      <c r="M14" s="20">
        <v>-348696</v>
      </c>
      <c r="N14" s="20">
        <v>-348696</v>
      </c>
      <c r="O14" s="20"/>
      <c r="P14" s="20"/>
      <c r="Q14" s="20"/>
      <c r="R14" s="20"/>
      <c r="S14" s="20"/>
      <c r="T14" s="20"/>
      <c r="U14" s="20"/>
      <c r="V14" s="20"/>
      <c r="W14" s="20">
        <v>-348696</v>
      </c>
      <c r="X14" s="20">
        <v>-106797336</v>
      </c>
      <c r="Y14" s="20">
        <v>106448640</v>
      </c>
      <c r="Z14" s="21">
        <v>-99.673497473757209</v>
      </c>
      <c r="AA14" s="22">
        <v>-217686981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-1129371</v>
      </c>
      <c r="F15" s="20">
        <v>-1129371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-595646</v>
      </c>
      <c r="Y15" s="20">
        <v>595646</v>
      </c>
      <c r="Z15" s="21">
        <v>-100</v>
      </c>
      <c r="AA15" s="22">
        <v>-1129371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-821308</v>
      </c>
      <c r="D17" s="26">
        <f>SUM(D6:D16)</f>
        <v>0</v>
      </c>
      <c r="E17" s="27">
        <f t="shared" si="0"/>
        <v>141057280</v>
      </c>
      <c r="F17" s="28">
        <f t="shared" si="0"/>
        <v>140970354</v>
      </c>
      <c r="G17" s="28">
        <f t="shared" si="0"/>
        <v>59093479</v>
      </c>
      <c r="H17" s="28">
        <f t="shared" si="0"/>
        <v>22315150</v>
      </c>
      <c r="I17" s="28">
        <f t="shared" si="0"/>
        <v>19384602</v>
      </c>
      <c r="J17" s="28">
        <f t="shared" si="0"/>
        <v>100793231</v>
      </c>
      <c r="K17" s="28">
        <f t="shared" si="0"/>
        <v>20599727</v>
      </c>
      <c r="L17" s="28">
        <f t="shared" si="0"/>
        <v>33282963</v>
      </c>
      <c r="M17" s="28">
        <f t="shared" si="0"/>
        <v>44339657</v>
      </c>
      <c r="N17" s="28">
        <f t="shared" si="0"/>
        <v>98222347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199015578</v>
      </c>
      <c r="X17" s="28">
        <f t="shared" si="0"/>
        <v>97612634</v>
      </c>
      <c r="Y17" s="28">
        <f t="shared" si="0"/>
        <v>101402944</v>
      </c>
      <c r="Z17" s="29">
        <f>+IF(X17&lt;&gt;0,+(Y17/X17)*100,0)</f>
        <v>103.88301170112877</v>
      </c>
      <c r="AA17" s="30">
        <f>SUM(AA6:AA16)</f>
        <v>140970354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-31969</v>
      </c>
      <c r="D23" s="40"/>
      <c r="E23" s="19">
        <v>31969</v>
      </c>
      <c r="F23" s="20">
        <v>-31967</v>
      </c>
      <c r="G23" s="36">
        <v>-28772</v>
      </c>
      <c r="H23" s="36">
        <v>31967</v>
      </c>
      <c r="I23" s="36"/>
      <c r="J23" s="20">
        <v>3195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3195</v>
      </c>
      <c r="X23" s="20">
        <v>-15983</v>
      </c>
      <c r="Y23" s="36">
        <v>19178</v>
      </c>
      <c r="Z23" s="37">
        <v>-119.98998936369894</v>
      </c>
      <c r="AA23" s="38">
        <v>-31967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-51261562</v>
      </c>
      <c r="F26" s="20">
        <v>-52466562</v>
      </c>
      <c r="G26" s="20">
        <v>-2564678</v>
      </c>
      <c r="H26" s="20">
        <v>-2573842</v>
      </c>
      <c r="I26" s="20">
        <v>-366808</v>
      </c>
      <c r="J26" s="20">
        <v>-5505328</v>
      </c>
      <c r="K26" s="20">
        <v>-1287700</v>
      </c>
      <c r="L26" s="20">
        <v>-3343975</v>
      </c>
      <c r="M26" s="20">
        <v>-165664</v>
      </c>
      <c r="N26" s="20">
        <v>-4797339</v>
      </c>
      <c r="O26" s="20"/>
      <c r="P26" s="20"/>
      <c r="Q26" s="20"/>
      <c r="R26" s="20"/>
      <c r="S26" s="20"/>
      <c r="T26" s="20"/>
      <c r="U26" s="20"/>
      <c r="V26" s="20"/>
      <c r="W26" s="20">
        <v>-10302667</v>
      </c>
      <c r="X26" s="20">
        <v>-17721166</v>
      </c>
      <c r="Y26" s="20">
        <v>7418499</v>
      </c>
      <c r="Z26" s="21">
        <v>-41.862363909914279</v>
      </c>
      <c r="AA26" s="22">
        <v>-52466562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-31969</v>
      </c>
      <c r="D27" s="26">
        <f>SUM(D21:D26)</f>
        <v>0</v>
      </c>
      <c r="E27" s="27">
        <f t="shared" si="1"/>
        <v>-51229593</v>
      </c>
      <c r="F27" s="28">
        <f t="shared" si="1"/>
        <v>-52498529</v>
      </c>
      <c r="G27" s="28">
        <f t="shared" si="1"/>
        <v>-2593450</v>
      </c>
      <c r="H27" s="28">
        <f t="shared" si="1"/>
        <v>-2541875</v>
      </c>
      <c r="I27" s="28">
        <f t="shared" si="1"/>
        <v>-366808</v>
      </c>
      <c r="J27" s="28">
        <f t="shared" si="1"/>
        <v>-5502133</v>
      </c>
      <c r="K27" s="28">
        <f t="shared" si="1"/>
        <v>-1287700</v>
      </c>
      <c r="L27" s="28">
        <f t="shared" si="1"/>
        <v>-3343975</v>
      </c>
      <c r="M27" s="28">
        <f t="shared" si="1"/>
        <v>-165664</v>
      </c>
      <c r="N27" s="28">
        <f t="shared" si="1"/>
        <v>-4797339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-10299472</v>
      </c>
      <c r="X27" s="28">
        <f t="shared" si="1"/>
        <v>-17737149</v>
      </c>
      <c r="Y27" s="28">
        <f t="shared" si="1"/>
        <v>7437677</v>
      </c>
      <c r="Z27" s="29">
        <f>+IF(X27&lt;&gt;0,+(Y27/X27)*100,0)</f>
        <v>-41.932764955630688</v>
      </c>
      <c r="AA27" s="30">
        <f>SUM(AA21:AA26)</f>
        <v>-52498529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524380</v>
      </c>
      <c r="D33" s="18"/>
      <c r="E33" s="19">
        <v>-524381</v>
      </c>
      <c r="F33" s="20">
        <v>524376</v>
      </c>
      <c r="G33" s="20">
        <v>2754644</v>
      </c>
      <c r="H33" s="36">
        <v>-2758525</v>
      </c>
      <c r="I33" s="36">
        <v>-266764</v>
      </c>
      <c r="J33" s="36">
        <v>-270645</v>
      </c>
      <c r="K33" s="20">
        <v>294359</v>
      </c>
      <c r="L33" s="20">
        <v>2944</v>
      </c>
      <c r="M33" s="20">
        <v>-20154</v>
      </c>
      <c r="N33" s="20">
        <v>277149</v>
      </c>
      <c r="O33" s="36"/>
      <c r="P33" s="36"/>
      <c r="Q33" s="36"/>
      <c r="R33" s="20"/>
      <c r="S33" s="20"/>
      <c r="T33" s="20"/>
      <c r="U33" s="20"/>
      <c r="V33" s="36"/>
      <c r="W33" s="36">
        <v>6504</v>
      </c>
      <c r="X33" s="36">
        <v>1360854</v>
      </c>
      <c r="Y33" s="20">
        <v>-1354350</v>
      </c>
      <c r="Z33" s="21">
        <v>-99.522064821060894</v>
      </c>
      <c r="AA33" s="22">
        <v>524376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524380</v>
      </c>
      <c r="D36" s="26">
        <f>SUM(D31:D35)</f>
        <v>0</v>
      </c>
      <c r="E36" s="27">
        <f t="shared" si="2"/>
        <v>-524381</v>
      </c>
      <c r="F36" s="28">
        <f t="shared" si="2"/>
        <v>524376</v>
      </c>
      <c r="G36" s="28">
        <f t="shared" si="2"/>
        <v>2754644</v>
      </c>
      <c r="H36" s="28">
        <f t="shared" si="2"/>
        <v>-2758525</v>
      </c>
      <c r="I36" s="28">
        <f t="shared" si="2"/>
        <v>-266764</v>
      </c>
      <c r="J36" s="28">
        <f t="shared" si="2"/>
        <v>-270645</v>
      </c>
      <c r="K36" s="28">
        <f t="shared" si="2"/>
        <v>294359</v>
      </c>
      <c r="L36" s="28">
        <f t="shared" si="2"/>
        <v>2944</v>
      </c>
      <c r="M36" s="28">
        <f t="shared" si="2"/>
        <v>-20154</v>
      </c>
      <c r="N36" s="28">
        <f t="shared" si="2"/>
        <v>277149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6504</v>
      </c>
      <c r="X36" s="28">
        <f t="shared" si="2"/>
        <v>1360854</v>
      </c>
      <c r="Y36" s="28">
        <f t="shared" si="2"/>
        <v>-1354350</v>
      </c>
      <c r="Z36" s="29">
        <f>+IF(X36&lt;&gt;0,+(Y36/X36)*100,0)</f>
        <v>-99.522064821060894</v>
      </c>
      <c r="AA36" s="30">
        <f>SUM(AA31:AA35)</f>
        <v>524376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-328897</v>
      </c>
      <c r="D38" s="32">
        <f>+D17+D27+D36</f>
        <v>0</v>
      </c>
      <c r="E38" s="33">
        <f t="shared" si="3"/>
        <v>89303306</v>
      </c>
      <c r="F38" s="2">
        <f t="shared" si="3"/>
        <v>88996201</v>
      </c>
      <c r="G38" s="2">
        <f t="shared" si="3"/>
        <v>59254673</v>
      </c>
      <c r="H38" s="2">
        <f t="shared" si="3"/>
        <v>17014750</v>
      </c>
      <c r="I38" s="2">
        <f t="shared" si="3"/>
        <v>18751030</v>
      </c>
      <c r="J38" s="2">
        <f t="shared" si="3"/>
        <v>95020453</v>
      </c>
      <c r="K38" s="2">
        <f t="shared" si="3"/>
        <v>19606386</v>
      </c>
      <c r="L38" s="2">
        <f t="shared" si="3"/>
        <v>29941932</v>
      </c>
      <c r="M38" s="2">
        <f t="shared" si="3"/>
        <v>44153839</v>
      </c>
      <c r="N38" s="2">
        <f t="shared" si="3"/>
        <v>93702157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188722610</v>
      </c>
      <c r="X38" s="2">
        <f t="shared" si="3"/>
        <v>81236339</v>
      </c>
      <c r="Y38" s="2">
        <f t="shared" si="3"/>
        <v>107486271</v>
      </c>
      <c r="Z38" s="34">
        <f>+IF(X38&lt;&gt;0,+(Y38/X38)*100,0)</f>
        <v>132.31304158105894</v>
      </c>
      <c r="AA38" s="35">
        <f>+AA17+AA27+AA36</f>
        <v>88996201</v>
      </c>
    </row>
    <row r="39" spans="1:27" ht="13.5" x14ac:dyDescent="0.25">
      <c r="A39" s="23" t="s">
        <v>61</v>
      </c>
      <c r="B39" s="17"/>
      <c r="C39" s="32">
        <v>16686178</v>
      </c>
      <c r="D39" s="32"/>
      <c r="E39" s="33">
        <v>50456410</v>
      </c>
      <c r="F39" s="2">
        <v>9749887</v>
      </c>
      <c r="G39" s="2">
        <v>7842686</v>
      </c>
      <c r="H39" s="2">
        <f>+G40+H60</f>
        <v>69004558</v>
      </c>
      <c r="I39" s="2">
        <f>+H40+I60</f>
        <v>86018345</v>
      </c>
      <c r="J39" s="2">
        <f>+G39</f>
        <v>7842686</v>
      </c>
      <c r="K39" s="2">
        <f>+I40+K60</f>
        <v>104769375</v>
      </c>
      <c r="L39" s="2">
        <f>+K40+L60</f>
        <v>124375761</v>
      </c>
      <c r="M39" s="2">
        <f>+L40+M60</f>
        <v>154317693</v>
      </c>
      <c r="N39" s="2">
        <f>+K39</f>
        <v>104769375</v>
      </c>
      <c r="O39" s="2">
        <f>+M40+O60</f>
        <v>198471532</v>
      </c>
      <c r="P39" s="2">
        <f>+O40+P60</f>
        <v>198471532</v>
      </c>
      <c r="Q39" s="2">
        <f>+P40+Q60</f>
        <v>198471532</v>
      </c>
      <c r="R39" s="2">
        <f>+O39</f>
        <v>198471532</v>
      </c>
      <c r="S39" s="2">
        <f>+Q40+S60</f>
        <v>198471532</v>
      </c>
      <c r="T39" s="2">
        <f>+S40+T60</f>
        <v>198471532</v>
      </c>
      <c r="U39" s="2">
        <f>+T40+U60</f>
        <v>198471532</v>
      </c>
      <c r="V39" s="2">
        <f>+S39</f>
        <v>198471532</v>
      </c>
      <c r="W39" s="2">
        <f>+G39</f>
        <v>7842686</v>
      </c>
      <c r="X39" s="2">
        <v>9749887</v>
      </c>
      <c r="Y39" s="2">
        <f>+W39-X39</f>
        <v>-1907201</v>
      </c>
      <c r="Z39" s="34">
        <f>+IF(X39&lt;&gt;0,+(Y39/X39)*100,0)</f>
        <v>-19.561262607453809</v>
      </c>
      <c r="AA39" s="35">
        <v>9749887</v>
      </c>
    </row>
    <row r="40" spans="1:27" ht="13.5" x14ac:dyDescent="0.25">
      <c r="A40" s="41" t="s">
        <v>63</v>
      </c>
      <c r="B40" s="42" t="s">
        <v>62</v>
      </c>
      <c r="C40" s="43">
        <f>+C38+C39</f>
        <v>16357281</v>
      </c>
      <c r="D40" s="43">
        <f t="shared" ref="D40:AA40" si="4">+D38+D39</f>
        <v>0</v>
      </c>
      <c r="E40" s="44">
        <f t="shared" si="4"/>
        <v>139759716</v>
      </c>
      <c r="F40" s="45">
        <f t="shared" si="4"/>
        <v>98746088</v>
      </c>
      <c r="G40" s="45">
        <f t="shared" si="4"/>
        <v>67097359</v>
      </c>
      <c r="H40" s="45">
        <f t="shared" si="4"/>
        <v>86019308</v>
      </c>
      <c r="I40" s="45">
        <f t="shared" si="4"/>
        <v>104769375</v>
      </c>
      <c r="J40" s="45">
        <f>+I40</f>
        <v>104769375</v>
      </c>
      <c r="K40" s="45">
        <f t="shared" si="4"/>
        <v>124375761</v>
      </c>
      <c r="L40" s="45">
        <f t="shared" si="4"/>
        <v>154317693</v>
      </c>
      <c r="M40" s="45">
        <f t="shared" si="4"/>
        <v>198471532</v>
      </c>
      <c r="N40" s="45">
        <f>+M40</f>
        <v>198471532</v>
      </c>
      <c r="O40" s="45">
        <f t="shared" si="4"/>
        <v>198471532</v>
      </c>
      <c r="P40" s="45">
        <f t="shared" si="4"/>
        <v>198471532</v>
      </c>
      <c r="Q40" s="45">
        <f t="shared" si="4"/>
        <v>198471532</v>
      </c>
      <c r="R40" s="45">
        <f>+Q40</f>
        <v>198471532</v>
      </c>
      <c r="S40" s="45">
        <f t="shared" si="4"/>
        <v>198471532</v>
      </c>
      <c r="T40" s="45">
        <f t="shared" si="4"/>
        <v>198471532</v>
      </c>
      <c r="U40" s="45">
        <f t="shared" si="4"/>
        <v>198471532</v>
      </c>
      <c r="V40" s="45">
        <f>+U40</f>
        <v>198471532</v>
      </c>
      <c r="W40" s="45">
        <f>+V40</f>
        <v>198471532</v>
      </c>
      <c r="X40" s="45">
        <f t="shared" si="4"/>
        <v>90986226</v>
      </c>
      <c r="Y40" s="45">
        <f t="shared" si="4"/>
        <v>105579070</v>
      </c>
      <c r="Z40" s="46">
        <f>+IF(X40&lt;&gt;0,+(Y40/X40)*100,0)</f>
        <v>116.03851994036987</v>
      </c>
      <c r="AA40" s="47">
        <f t="shared" si="4"/>
        <v>98746088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7842686</v>
      </c>
      <c r="H60">
        <v>1907199</v>
      </c>
      <c r="I60">
        <v>-963</v>
      </c>
      <c r="J60">
        <v>7842686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84189470</v>
      </c>
      <c r="F6" s="20">
        <v>81856910</v>
      </c>
      <c r="G6" s="20"/>
      <c r="H6" s="20"/>
      <c r="I6" s="20">
        <v>8375523</v>
      </c>
      <c r="J6" s="20">
        <v>8375523</v>
      </c>
      <c r="K6" s="20">
        <v>5899158</v>
      </c>
      <c r="L6" s="20">
        <v>6819090</v>
      </c>
      <c r="M6" s="20">
        <v>6116226</v>
      </c>
      <c r="N6" s="20">
        <v>18834474</v>
      </c>
      <c r="O6" s="20"/>
      <c r="P6" s="20"/>
      <c r="Q6" s="20"/>
      <c r="R6" s="20"/>
      <c r="S6" s="20"/>
      <c r="T6" s="20"/>
      <c r="U6" s="20"/>
      <c r="V6" s="20"/>
      <c r="W6" s="20">
        <v>27209997</v>
      </c>
      <c r="X6" s="20">
        <v>45236466</v>
      </c>
      <c r="Y6" s="20">
        <v>-18026469</v>
      </c>
      <c r="Z6" s="21">
        <v>-39.849419271611538</v>
      </c>
      <c r="AA6" s="22">
        <v>81856910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187081504</v>
      </c>
      <c r="F7" s="20">
        <v>213523787</v>
      </c>
      <c r="G7" s="20"/>
      <c r="H7" s="20"/>
      <c r="I7" s="20">
        <v>18983738</v>
      </c>
      <c r="J7" s="20">
        <v>18983738</v>
      </c>
      <c r="K7" s="20">
        <v>18674661</v>
      </c>
      <c r="L7" s="20">
        <v>18467248</v>
      </c>
      <c r="M7" s="20">
        <v>19961741</v>
      </c>
      <c r="N7" s="20">
        <v>57103650</v>
      </c>
      <c r="O7" s="20"/>
      <c r="P7" s="20"/>
      <c r="Q7" s="20"/>
      <c r="R7" s="20"/>
      <c r="S7" s="20"/>
      <c r="T7" s="20"/>
      <c r="U7" s="20"/>
      <c r="V7" s="20"/>
      <c r="W7" s="20">
        <v>76087388</v>
      </c>
      <c r="X7" s="20">
        <v>106084880</v>
      </c>
      <c r="Y7" s="20">
        <v>-29997492</v>
      </c>
      <c r="Z7" s="21">
        <v>-28.27687791134797</v>
      </c>
      <c r="AA7" s="22">
        <v>213523787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37983000</v>
      </c>
      <c r="F8" s="20">
        <v>37983000</v>
      </c>
      <c r="G8" s="20"/>
      <c r="H8" s="20"/>
      <c r="I8" s="20">
        <v>1391346</v>
      </c>
      <c r="J8" s="20">
        <v>1391346</v>
      </c>
      <c r="K8" s="20">
        <v>1552776</v>
      </c>
      <c r="L8" s="20">
        <v>977115</v>
      </c>
      <c r="M8" s="20">
        <v>2160455</v>
      </c>
      <c r="N8" s="20">
        <v>4690346</v>
      </c>
      <c r="O8" s="20"/>
      <c r="P8" s="20"/>
      <c r="Q8" s="20"/>
      <c r="R8" s="20"/>
      <c r="S8" s="20"/>
      <c r="T8" s="20"/>
      <c r="U8" s="20"/>
      <c r="V8" s="20"/>
      <c r="W8" s="20">
        <v>6081692</v>
      </c>
      <c r="X8" s="20">
        <v>19037426</v>
      </c>
      <c r="Y8" s="20">
        <v>-12955734</v>
      </c>
      <c r="Z8" s="21">
        <v>-68.054021588842943</v>
      </c>
      <c r="AA8" s="22">
        <v>37983000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68716522</v>
      </c>
      <c r="F9" s="20">
        <v>70125467</v>
      </c>
      <c r="G9" s="20"/>
      <c r="H9" s="20"/>
      <c r="I9" s="20"/>
      <c r="J9" s="20"/>
      <c r="K9" s="20"/>
      <c r="L9" s="20"/>
      <c r="M9" s="20">
        <v>17930000</v>
      </c>
      <c r="N9" s="20">
        <v>17930000</v>
      </c>
      <c r="O9" s="20"/>
      <c r="P9" s="20"/>
      <c r="Q9" s="20"/>
      <c r="R9" s="20"/>
      <c r="S9" s="20"/>
      <c r="T9" s="20"/>
      <c r="U9" s="20"/>
      <c r="V9" s="20"/>
      <c r="W9" s="20">
        <v>17930000</v>
      </c>
      <c r="X9" s="20">
        <v>47485519</v>
      </c>
      <c r="Y9" s="20">
        <v>-29555519</v>
      </c>
      <c r="Z9" s="21">
        <v>-62.241120287639696</v>
      </c>
      <c r="AA9" s="22">
        <v>70125467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24320478</v>
      </c>
      <c r="F10" s="20">
        <v>22606152</v>
      </c>
      <c r="G10" s="20"/>
      <c r="H10" s="20"/>
      <c r="I10" s="20"/>
      <c r="J10" s="20"/>
      <c r="K10" s="20">
        <v>2189000</v>
      </c>
      <c r="L10" s="20"/>
      <c r="M10" s="20"/>
      <c r="N10" s="20">
        <v>2189000</v>
      </c>
      <c r="O10" s="20"/>
      <c r="P10" s="20"/>
      <c r="Q10" s="20"/>
      <c r="R10" s="20"/>
      <c r="S10" s="20"/>
      <c r="T10" s="20"/>
      <c r="U10" s="20"/>
      <c r="V10" s="20"/>
      <c r="W10" s="20">
        <v>2189000</v>
      </c>
      <c r="X10" s="20">
        <v>10810445</v>
      </c>
      <c r="Y10" s="20">
        <v>-8621445</v>
      </c>
      <c r="Z10" s="21">
        <v>-79.751064826656076</v>
      </c>
      <c r="AA10" s="22">
        <v>22606152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-257475975</v>
      </c>
      <c r="F14" s="20">
        <v>-259840163</v>
      </c>
      <c r="G14" s="20"/>
      <c r="H14" s="20"/>
      <c r="I14" s="20">
        <v>-39352006</v>
      </c>
      <c r="J14" s="20">
        <v>-39352006</v>
      </c>
      <c r="K14" s="20">
        <v>-35985339</v>
      </c>
      <c r="L14" s="20">
        <v>-44516074</v>
      </c>
      <c r="M14" s="20">
        <v>-37106215</v>
      </c>
      <c r="N14" s="20">
        <v>-117607628</v>
      </c>
      <c r="O14" s="20"/>
      <c r="P14" s="20"/>
      <c r="Q14" s="20"/>
      <c r="R14" s="20"/>
      <c r="S14" s="20"/>
      <c r="T14" s="20"/>
      <c r="U14" s="20"/>
      <c r="V14" s="20"/>
      <c r="W14" s="20">
        <v>-156959634</v>
      </c>
      <c r="X14" s="20">
        <v>-125492024</v>
      </c>
      <c r="Y14" s="20">
        <v>-31467610</v>
      </c>
      <c r="Z14" s="21">
        <v>25.075386464401912</v>
      </c>
      <c r="AA14" s="22">
        <v>-259840163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>
        <v>-7206000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-3494653</v>
      </c>
      <c r="Y15" s="20">
        <v>3494653</v>
      </c>
      <c r="Z15" s="21">
        <v>-100</v>
      </c>
      <c r="AA15" s="22">
        <v>-7206000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144814999</v>
      </c>
      <c r="F17" s="28">
        <f t="shared" si="0"/>
        <v>159049153</v>
      </c>
      <c r="G17" s="28">
        <f t="shared" si="0"/>
        <v>0</v>
      </c>
      <c r="H17" s="28">
        <f t="shared" si="0"/>
        <v>0</v>
      </c>
      <c r="I17" s="28">
        <f t="shared" si="0"/>
        <v>-10601399</v>
      </c>
      <c r="J17" s="28">
        <f t="shared" si="0"/>
        <v>-10601399</v>
      </c>
      <c r="K17" s="28">
        <f t="shared" si="0"/>
        <v>-7669744</v>
      </c>
      <c r="L17" s="28">
        <f t="shared" si="0"/>
        <v>-18252621</v>
      </c>
      <c r="M17" s="28">
        <f t="shared" si="0"/>
        <v>9062207</v>
      </c>
      <c r="N17" s="28">
        <f t="shared" si="0"/>
        <v>-16860158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-27461557</v>
      </c>
      <c r="X17" s="28">
        <f t="shared" si="0"/>
        <v>99668059</v>
      </c>
      <c r="Y17" s="28">
        <f t="shared" si="0"/>
        <v>-127129616</v>
      </c>
      <c r="Z17" s="29">
        <f>+IF(X17&lt;&gt;0,+(Y17/X17)*100,0)</f>
        <v>-127.5530167593612</v>
      </c>
      <c r="AA17" s="30">
        <f>SUM(AA6:AA16)</f>
        <v>159049153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-10056799</v>
      </c>
      <c r="D23" s="40"/>
      <c r="E23" s="19">
        <v>10056801</v>
      </c>
      <c r="F23" s="20">
        <v>-10056799</v>
      </c>
      <c r="G23" s="36">
        <v>-1102701</v>
      </c>
      <c r="H23" s="36">
        <v>649846</v>
      </c>
      <c r="I23" s="36">
        <v>803694</v>
      </c>
      <c r="J23" s="20">
        <v>350839</v>
      </c>
      <c r="K23" s="36">
        <v>-787260</v>
      </c>
      <c r="L23" s="36">
        <v>-329203</v>
      </c>
      <c r="M23" s="20">
        <v>-398642</v>
      </c>
      <c r="N23" s="36">
        <v>-1515105</v>
      </c>
      <c r="O23" s="36"/>
      <c r="P23" s="36"/>
      <c r="Q23" s="20"/>
      <c r="R23" s="36"/>
      <c r="S23" s="36"/>
      <c r="T23" s="20"/>
      <c r="U23" s="36"/>
      <c r="V23" s="36"/>
      <c r="W23" s="36">
        <v>-1164266</v>
      </c>
      <c r="X23" s="20">
        <v>-5181635</v>
      </c>
      <c r="Y23" s="36">
        <v>4017369</v>
      </c>
      <c r="Z23" s="37">
        <v>-77.530914470046625</v>
      </c>
      <c r="AA23" s="38">
        <v>-10056799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29000</v>
      </c>
      <c r="F24" s="20">
        <v>-29000</v>
      </c>
      <c r="G24" s="20">
        <v>-2417</v>
      </c>
      <c r="H24" s="20"/>
      <c r="I24" s="20"/>
      <c r="J24" s="20">
        <v>-2417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-2417</v>
      </c>
      <c r="X24" s="20"/>
      <c r="Y24" s="20">
        <v>-2417</v>
      </c>
      <c r="Z24" s="21"/>
      <c r="AA24" s="22">
        <v>-29000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-56187043</v>
      </c>
      <c r="F26" s="20">
        <v>-60965712</v>
      </c>
      <c r="G26" s="20"/>
      <c r="H26" s="20"/>
      <c r="I26" s="20">
        <v>-1956746</v>
      </c>
      <c r="J26" s="20">
        <v>-1956746</v>
      </c>
      <c r="K26" s="20">
        <v>-2637993</v>
      </c>
      <c r="L26" s="20">
        <v>-2975701</v>
      </c>
      <c r="M26" s="20">
        <v>-5501858</v>
      </c>
      <c r="N26" s="20">
        <v>-11115552</v>
      </c>
      <c r="O26" s="20"/>
      <c r="P26" s="20"/>
      <c r="Q26" s="20"/>
      <c r="R26" s="20"/>
      <c r="S26" s="20"/>
      <c r="T26" s="20"/>
      <c r="U26" s="20"/>
      <c r="V26" s="20"/>
      <c r="W26" s="20">
        <v>-13072298</v>
      </c>
      <c r="X26" s="20">
        <v>-41401981</v>
      </c>
      <c r="Y26" s="20">
        <v>28329683</v>
      </c>
      <c r="Z26" s="21">
        <v>-68.425911793930823</v>
      </c>
      <c r="AA26" s="22">
        <v>-60965712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-10056799</v>
      </c>
      <c r="D27" s="26">
        <f>SUM(D21:D26)</f>
        <v>0</v>
      </c>
      <c r="E27" s="27">
        <f t="shared" si="1"/>
        <v>-46101242</v>
      </c>
      <c r="F27" s="28">
        <f t="shared" si="1"/>
        <v>-71051511</v>
      </c>
      <c r="G27" s="28">
        <f t="shared" si="1"/>
        <v>-1105118</v>
      </c>
      <c r="H27" s="28">
        <f t="shared" si="1"/>
        <v>649846</v>
      </c>
      <c r="I27" s="28">
        <f t="shared" si="1"/>
        <v>-1153052</v>
      </c>
      <c r="J27" s="28">
        <f t="shared" si="1"/>
        <v>-1608324</v>
      </c>
      <c r="K27" s="28">
        <f t="shared" si="1"/>
        <v>-3425253</v>
      </c>
      <c r="L27" s="28">
        <f t="shared" si="1"/>
        <v>-3304904</v>
      </c>
      <c r="M27" s="28">
        <f t="shared" si="1"/>
        <v>-5900500</v>
      </c>
      <c r="N27" s="28">
        <f t="shared" si="1"/>
        <v>-12630657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-14238981</v>
      </c>
      <c r="X27" s="28">
        <f t="shared" si="1"/>
        <v>-46583616</v>
      </c>
      <c r="Y27" s="28">
        <f t="shared" si="1"/>
        <v>32344635</v>
      </c>
      <c r="Z27" s="29">
        <f>+IF(X27&lt;&gt;0,+(Y27/X27)*100,0)</f>
        <v>-69.433499967027032</v>
      </c>
      <c r="AA27" s="30">
        <f>SUM(AA21:AA26)</f>
        <v>-71051511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14500000</v>
      </c>
      <c r="F32" s="20">
        <v>14650000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14650000</v>
      </c>
    </row>
    <row r="33" spans="1:27" ht="13.5" x14ac:dyDescent="0.25">
      <c r="A33" s="23" t="s">
        <v>57</v>
      </c>
      <c r="B33" s="17" t="s">
        <v>32</v>
      </c>
      <c r="C33" s="18">
        <v>264169</v>
      </c>
      <c r="D33" s="18"/>
      <c r="E33" s="19">
        <v>-264173</v>
      </c>
      <c r="F33" s="20">
        <v>264173</v>
      </c>
      <c r="G33" s="20">
        <v>23872</v>
      </c>
      <c r="H33" s="36">
        <v>40189</v>
      </c>
      <c r="I33" s="36">
        <v>-37122</v>
      </c>
      <c r="J33" s="36">
        <v>26939</v>
      </c>
      <c r="K33" s="20">
        <v>18872</v>
      </c>
      <c r="L33" s="20">
        <v>-7228</v>
      </c>
      <c r="M33" s="20">
        <v>253</v>
      </c>
      <c r="N33" s="20">
        <v>11897</v>
      </c>
      <c r="O33" s="36"/>
      <c r="P33" s="36"/>
      <c r="Q33" s="36"/>
      <c r="R33" s="20"/>
      <c r="S33" s="20"/>
      <c r="T33" s="20"/>
      <c r="U33" s="20"/>
      <c r="V33" s="36"/>
      <c r="W33" s="36">
        <v>38836</v>
      </c>
      <c r="X33" s="36">
        <v>2496573</v>
      </c>
      <c r="Y33" s="20">
        <v>-2457737</v>
      </c>
      <c r="Z33" s="21">
        <v>-98.444427621383397</v>
      </c>
      <c r="AA33" s="22">
        <v>264173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-7206000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264169</v>
      </c>
      <c r="D36" s="26">
        <f>SUM(D31:D35)</f>
        <v>0</v>
      </c>
      <c r="E36" s="27">
        <f t="shared" si="2"/>
        <v>7029827</v>
      </c>
      <c r="F36" s="28">
        <f t="shared" si="2"/>
        <v>14914173</v>
      </c>
      <c r="G36" s="28">
        <f t="shared" si="2"/>
        <v>23872</v>
      </c>
      <c r="H36" s="28">
        <f t="shared" si="2"/>
        <v>40189</v>
      </c>
      <c r="I36" s="28">
        <f t="shared" si="2"/>
        <v>-37122</v>
      </c>
      <c r="J36" s="28">
        <f t="shared" si="2"/>
        <v>26939</v>
      </c>
      <c r="K36" s="28">
        <f t="shared" si="2"/>
        <v>18872</v>
      </c>
      <c r="L36" s="28">
        <f t="shared" si="2"/>
        <v>-7228</v>
      </c>
      <c r="M36" s="28">
        <f t="shared" si="2"/>
        <v>253</v>
      </c>
      <c r="N36" s="28">
        <f t="shared" si="2"/>
        <v>11897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38836</v>
      </c>
      <c r="X36" s="28">
        <f t="shared" si="2"/>
        <v>2496573</v>
      </c>
      <c r="Y36" s="28">
        <f t="shared" si="2"/>
        <v>-2457737</v>
      </c>
      <c r="Z36" s="29">
        <f>+IF(X36&lt;&gt;0,+(Y36/X36)*100,0)</f>
        <v>-98.444427621383397</v>
      </c>
      <c r="AA36" s="30">
        <f>SUM(AA31:AA35)</f>
        <v>14914173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-9792630</v>
      </c>
      <c r="D38" s="32">
        <f>+D17+D27+D36</f>
        <v>0</v>
      </c>
      <c r="E38" s="33">
        <f t="shared" si="3"/>
        <v>105743584</v>
      </c>
      <c r="F38" s="2">
        <f t="shared" si="3"/>
        <v>102911815</v>
      </c>
      <c r="G38" s="2">
        <f t="shared" si="3"/>
        <v>-1081246</v>
      </c>
      <c r="H38" s="2">
        <f t="shared" si="3"/>
        <v>690035</v>
      </c>
      <c r="I38" s="2">
        <f t="shared" si="3"/>
        <v>-11791573</v>
      </c>
      <c r="J38" s="2">
        <f t="shared" si="3"/>
        <v>-12182784</v>
      </c>
      <c r="K38" s="2">
        <f t="shared" si="3"/>
        <v>-11076125</v>
      </c>
      <c r="L38" s="2">
        <f t="shared" si="3"/>
        <v>-21564753</v>
      </c>
      <c r="M38" s="2">
        <f t="shared" si="3"/>
        <v>3161960</v>
      </c>
      <c r="N38" s="2">
        <f t="shared" si="3"/>
        <v>-29478918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-41661702</v>
      </c>
      <c r="X38" s="2">
        <f t="shared" si="3"/>
        <v>55581016</v>
      </c>
      <c r="Y38" s="2">
        <f t="shared" si="3"/>
        <v>-97242718</v>
      </c>
      <c r="Z38" s="34">
        <f>+IF(X38&lt;&gt;0,+(Y38/X38)*100,0)</f>
        <v>-174.95671183844499</v>
      </c>
      <c r="AA38" s="35">
        <f>+AA17+AA27+AA36</f>
        <v>102911815</v>
      </c>
    </row>
    <row r="39" spans="1:27" ht="13.5" x14ac:dyDescent="0.25">
      <c r="A39" s="23" t="s">
        <v>61</v>
      </c>
      <c r="B39" s="17"/>
      <c r="C39" s="32">
        <v>101911457</v>
      </c>
      <c r="D39" s="32"/>
      <c r="E39" s="33">
        <v>87851238</v>
      </c>
      <c r="F39" s="2">
        <v>141744819</v>
      </c>
      <c r="G39" s="2">
        <v>-22685</v>
      </c>
      <c r="H39" s="2">
        <f>+G40+H60</f>
        <v>-1108801</v>
      </c>
      <c r="I39" s="2">
        <f>+H40+I60</f>
        <v>-424853</v>
      </c>
      <c r="J39" s="2">
        <f>+G39</f>
        <v>-22685</v>
      </c>
      <c r="K39" s="2">
        <f>+I40+K60</f>
        <v>-12229032</v>
      </c>
      <c r="L39" s="2">
        <f>+K40+L60</f>
        <v>-23329341</v>
      </c>
      <c r="M39" s="2">
        <f>+L40+M60</f>
        <v>-44918076</v>
      </c>
      <c r="N39" s="2">
        <f>+K39</f>
        <v>-12229032</v>
      </c>
      <c r="O39" s="2">
        <f>+M40+O60</f>
        <v>-41756116</v>
      </c>
      <c r="P39" s="2">
        <f>+O40+P60</f>
        <v>-41756116</v>
      </c>
      <c r="Q39" s="2">
        <f>+P40+Q60</f>
        <v>-41756116</v>
      </c>
      <c r="R39" s="2">
        <f>+O39</f>
        <v>-41756116</v>
      </c>
      <c r="S39" s="2">
        <f>+Q40+S60</f>
        <v>-41756116</v>
      </c>
      <c r="T39" s="2">
        <f>+S40+T60</f>
        <v>-41756116</v>
      </c>
      <c r="U39" s="2">
        <f>+T40+U60</f>
        <v>-41756116</v>
      </c>
      <c r="V39" s="2">
        <f>+S39</f>
        <v>-41756116</v>
      </c>
      <c r="W39" s="2">
        <f>+G39</f>
        <v>-22685</v>
      </c>
      <c r="X39" s="2">
        <v>141744819</v>
      </c>
      <c r="Y39" s="2">
        <f>+W39-X39</f>
        <v>-141767504</v>
      </c>
      <c r="Z39" s="34">
        <f>+IF(X39&lt;&gt;0,+(Y39/X39)*100,0)</f>
        <v>-100.01600411229138</v>
      </c>
      <c r="AA39" s="35">
        <v>141744819</v>
      </c>
    </row>
    <row r="40" spans="1:27" ht="13.5" x14ac:dyDescent="0.25">
      <c r="A40" s="41" t="s">
        <v>63</v>
      </c>
      <c r="B40" s="42" t="s">
        <v>62</v>
      </c>
      <c r="C40" s="43">
        <f>+C38+C39</f>
        <v>92118827</v>
      </c>
      <c r="D40" s="43">
        <f t="shared" ref="D40:AA40" si="4">+D38+D39</f>
        <v>0</v>
      </c>
      <c r="E40" s="44">
        <f t="shared" si="4"/>
        <v>193594822</v>
      </c>
      <c r="F40" s="45">
        <f t="shared" si="4"/>
        <v>244656634</v>
      </c>
      <c r="G40" s="45">
        <f t="shared" si="4"/>
        <v>-1103931</v>
      </c>
      <c r="H40" s="45">
        <f t="shared" si="4"/>
        <v>-418766</v>
      </c>
      <c r="I40" s="45">
        <f t="shared" si="4"/>
        <v>-12216426</v>
      </c>
      <c r="J40" s="45">
        <f>+I40</f>
        <v>-12216426</v>
      </c>
      <c r="K40" s="45">
        <f t="shared" si="4"/>
        <v>-23305157</v>
      </c>
      <c r="L40" s="45">
        <f t="shared" si="4"/>
        <v>-44894094</v>
      </c>
      <c r="M40" s="45">
        <f t="shared" si="4"/>
        <v>-41756116</v>
      </c>
      <c r="N40" s="45">
        <f>+M40</f>
        <v>-41756116</v>
      </c>
      <c r="O40" s="45">
        <f t="shared" si="4"/>
        <v>-41756116</v>
      </c>
      <c r="P40" s="45">
        <f t="shared" si="4"/>
        <v>-41756116</v>
      </c>
      <c r="Q40" s="45">
        <f t="shared" si="4"/>
        <v>-41756116</v>
      </c>
      <c r="R40" s="45">
        <f>+Q40</f>
        <v>-41756116</v>
      </c>
      <c r="S40" s="45">
        <f t="shared" si="4"/>
        <v>-41756116</v>
      </c>
      <c r="T40" s="45">
        <f t="shared" si="4"/>
        <v>-41756116</v>
      </c>
      <c r="U40" s="45">
        <f t="shared" si="4"/>
        <v>-41756116</v>
      </c>
      <c r="V40" s="45">
        <f>+U40</f>
        <v>-41756116</v>
      </c>
      <c r="W40" s="45">
        <f>+V40</f>
        <v>-41756116</v>
      </c>
      <c r="X40" s="45">
        <f t="shared" si="4"/>
        <v>197325835</v>
      </c>
      <c r="Y40" s="45">
        <f t="shared" si="4"/>
        <v>-239010222</v>
      </c>
      <c r="Z40" s="46">
        <f>+IF(X40&lt;&gt;0,+(Y40/X40)*100,0)</f>
        <v>-121.12464746443364</v>
      </c>
      <c r="AA40" s="47">
        <f t="shared" si="4"/>
        <v>244656634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-22685</v>
      </c>
      <c r="H60">
        <v>-4870</v>
      </c>
      <c r="I60">
        <v>-6087</v>
      </c>
      <c r="J60">
        <v>-22685</v>
      </c>
      <c r="K60">
        <v>-12606</v>
      </c>
      <c r="L60">
        <v>-24184</v>
      </c>
      <c r="M60">
        <v>-23982</v>
      </c>
      <c r="N60">
        <v>-12606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245356525</v>
      </c>
      <c r="D6" s="18"/>
      <c r="E6" s="19">
        <v>242220535</v>
      </c>
      <c r="F6" s="20">
        <v>242220535</v>
      </c>
      <c r="G6" s="20">
        <v>18892998</v>
      </c>
      <c r="H6" s="20">
        <v>33708643</v>
      </c>
      <c r="I6" s="20">
        <v>23519062</v>
      </c>
      <c r="J6" s="20">
        <v>76120703</v>
      </c>
      <c r="K6" s="20">
        <v>19871356</v>
      </c>
      <c r="L6" s="20">
        <v>23328167</v>
      </c>
      <c r="M6" s="20">
        <v>20924285</v>
      </c>
      <c r="N6" s="20">
        <v>64123808</v>
      </c>
      <c r="O6" s="20"/>
      <c r="P6" s="20"/>
      <c r="Q6" s="20"/>
      <c r="R6" s="20"/>
      <c r="S6" s="20"/>
      <c r="T6" s="20"/>
      <c r="U6" s="20"/>
      <c r="V6" s="20"/>
      <c r="W6" s="20">
        <v>140244511</v>
      </c>
      <c r="X6" s="20">
        <v>123110268</v>
      </c>
      <c r="Y6" s="20">
        <v>17134243</v>
      </c>
      <c r="Z6" s="21">
        <v>13.917801722273889</v>
      </c>
      <c r="AA6" s="22">
        <v>242220535</v>
      </c>
    </row>
    <row r="7" spans="1:27" ht="13.5" x14ac:dyDescent="0.25">
      <c r="A7" s="23" t="s">
        <v>35</v>
      </c>
      <c r="B7" s="17" t="s">
        <v>32</v>
      </c>
      <c r="C7" s="18">
        <v>760029222</v>
      </c>
      <c r="D7" s="18"/>
      <c r="E7" s="19">
        <v>705740251</v>
      </c>
      <c r="F7" s="20">
        <v>705740251</v>
      </c>
      <c r="G7" s="20">
        <v>63994819</v>
      </c>
      <c r="H7" s="20">
        <v>92760289</v>
      </c>
      <c r="I7" s="20">
        <v>70994040</v>
      </c>
      <c r="J7" s="20">
        <v>227749148</v>
      </c>
      <c r="K7" s="20">
        <v>64758969</v>
      </c>
      <c r="L7" s="20">
        <v>74431580</v>
      </c>
      <c r="M7" s="20">
        <v>64790622</v>
      </c>
      <c r="N7" s="20">
        <v>203981171</v>
      </c>
      <c r="O7" s="20"/>
      <c r="P7" s="20"/>
      <c r="Q7" s="20"/>
      <c r="R7" s="20"/>
      <c r="S7" s="20"/>
      <c r="T7" s="20"/>
      <c r="U7" s="20"/>
      <c r="V7" s="20"/>
      <c r="W7" s="20">
        <v>431730319</v>
      </c>
      <c r="X7" s="20">
        <v>348889536</v>
      </c>
      <c r="Y7" s="20">
        <v>82840783</v>
      </c>
      <c r="Z7" s="21">
        <v>23.74412943127076</v>
      </c>
      <c r="AA7" s="22">
        <v>705740251</v>
      </c>
    </row>
    <row r="8" spans="1:27" ht="13.5" x14ac:dyDescent="0.25">
      <c r="A8" s="23" t="s">
        <v>36</v>
      </c>
      <c r="B8" s="17" t="s">
        <v>32</v>
      </c>
      <c r="C8" s="18">
        <v>21806131</v>
      </c>
      <c r="D8" s="18"/>
      <c r="E8" s="19">
        <v>39438824</v>
      </c>
      <c r="F8" s="20">
        <v>39438824</v>
      </c>
      <c r="G8" s="20">
        <v>8407225</v>
      </c>
      <c r="H8" s="20">
        <v>7190758</v>
      </c>
      <c r="I8" s="20">
        <v>13727086</v>
      </c>
      <c r="J8" s="20">
        <v>29325069</v>
      </c>
      <c r="K8" s="20">
        <v>6759229</v>
      </c>
      <c r="L8" s="20">
        <v>7390126</v>
      </c>
      <c r="M8" s="20">
        <v>7185835</v>
      </c>
      <c r="N8" s="20">
        <v>21335190</v>
      </c>
      <c r="O8" s="20"/>
      <c r="P8" s="20"/>
      <c r="Q8" s="20"/>
      <c r="R8" s="20"/>
      <c r="S8" s="20"/>
      <c r="T8" s="20"/>
      <c r="U8" s="20"/>
      <c r="V8" s="20"/>
      <c r="W8" s="20">
        <v>50660259</v>
      </c>
      <c r="X8" s="20">
        <v>15148596</v>
      </c>
      <c r="Y8" s="20">
        <v>35511663</v>
      </c>
      <c r="Z8" s="21">
        <v>234.4221405072787</v>
      </c>
      <c r="AA8" s="22">
        <v>39438824</v>
      </c>
    </row>
    <row r="9" spans="1:27" ht="13.5" x14ac:dyDescent="0.25">
      <c r="A9" s="23" t="s">
        <v>37</v>
      </c>
      <c r="B9" s="17" t="s">
        <v>6</v>
      </c>
      <c r="C9" s="18">
        <v>146290660</v>
      </c>
      <c r="D9" s="18"/>
      <c r="E9" s="19">
        <v>118605421</v>
      </c>
      <c r="F9" s="20">
        <v>119237813</v>
      </c>
      <c r="G9" s="20">
        <v>44463782</v>
      </c>
      <c r="H9" s="20">
        <v>4749281</v>
      </c>
      <c r="I9" s="20">
        <v>143542</v>
      </c>
      <c r="J9" s="20">
        <v>49356605</v>
      </c>
      <c r="K9" s="20">
        <v>3362421</v>
      </c>
      <c r="L9" s="20">
        <v>815884</v>
      </c>
      <c r="M9" s="20">
        <v>35455483</v>
      </c>
      <c r="N9" s="20">
        <v>39633788</v>
      </c>
      <c r="O9" s="20"/>
      <c r="P9" s="20"/>
      <c r="Q9" s="20"/>
      <c r="R9" s="20"/>
      <c r="S9" s="20"/>
      <c r="T9" s="20"/>
      <c r="U9" s="20"/>
      <c r="V9" s="20"/>
      <c r="W9" s="20">
        <v>88990393</v>
      </c>
      <c r="X9" s="20"/>
      <c r="Y9" s="20">
        <v>88990393</v>
      </c>
      <c r="Z9" s="21"/>
      <c r="AA9" s="22">
        <v>119237813</v>
      </c>
    </row>
    <row r="10" spans="1:27" ht="13.5" x14ac:dyDescent="0.25">
      <c r="A10" s="23" t="s">
        <v>38</v>
      </c>
      <c r="B10" s="17" t="s">
        <v>6</v>
      </c>
      <c r="C10" s="18">
        <v>23624356</v>
      </c>
      <c r="D10" s="18"/>
      <c r="E10" s="19">
        <v>43743040</v>
      </c>
      <c r="F10" s="20">
        <v>51769655</v>
      </c>
      <c r="G10" s="20">
        <v>4131050</v>
      </c>
      <c r="H10" s="20">
        <v>1458556</v>
      </c>
      <c r="I10" s="20"/>
      <c r="J10" s="20">
        <v>5589606</v>
      </c>
      <c r="K10" s="20">
        <v>5276309</v>
      </c>
      <c r="L10" s="20">
        <v>1060609</v>
      </c>
      <c r="M10" s="20">
        <v>6966000</v>
      </c>
      <c r="N10" s="20">
        <v>13302918</v>
      </c>
      <c r="O10" s="20"/>
      <c r="P10" s="20"/>
      <c r="Q10" s="20"/>
      <c r="R10" s="20"/>
      <c r="S10" s="20"/>
      <c r="T10" s="20"/>
      <c r="U10" s="20"/>
      <c r="V10" s="20"/>
      <c r="W10" s="20">
        <v>18892524</v>
      </c>
      <c r="X10" s="20"/>
      <c r="Y10" s="20">
        <v>18892524</v>
      </c>
      <c r="Z10" s="21"/>
      <c r="AA10" s="22">
        <v>51769655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35599261</v>
      </c>
      <c r="F11" s="20">
        <v>35599261</v>
      </c>
      <c r="G11" s="20">
        <v>257349</v>
      </c>
      <c r="H11" s="20">
        <v>342837</v>
      </c>
      <c r="I11" s="20">
        <v>1402423</v>
      </c>
      <c r="J11" s="20">
        <v>2002609</v>
      </c>
      <c r="K11" s="20">
        <v>83886</v>
      </c>
      <c r="L11" s="20">
        <v>-7220</v>
      </c>
      <c r="M11" s="20">
        <v>165139</v>
      </c>
      <c r="N11" s="20">
        <v>241805</v>
      </c>
      <c r="O11" s="20"/>
      <c r="P11" s="20"/>
      <c r="Q11" s="20"/>
      <c r="R11" s="20"/>
      <c r="S11" s="20"/>
      <c r="T11" s="20"/>
      <c r="U11" s="20"/>
      <c r="V11" s="20"/>
      <c r="W11" s="20">
        <v>2244414</v>
      </c>
      <c r="X11" s="20">
        <v>17735338</v>
      </c>
      <c r="Y11" s="20">
        <v>-15490924</v>
      </c>
      <c r="Z11" s="21">
        <v>-87.344960665536803</v>
      </c>
      <c r="AA11" s="22">
        <v>35599261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-101339423</v>
      </c>
      <c r="D14" s="18"/>
      <c r="E14" s="19">
        <v>-1012642417</v>
      </c>
      <c r="F14" s="20">
        <v>-1039051987</v>
      </c>
      <c r="G14" s="20">
        <v>-168349417</v>
      </c>
      <c r="H14" s="20">
        <v>-101619464</v>
      </c>
      <c r="I14" s="20">
        <v>-110767864</v>
      </c>
      <c r="J14" s="20">
        <v>-380736745</v>
      </c>
      <c r="K14" s="20">
        <v>-81618767</v>
      </c>
      <c r="L14" s="20">
        <v>-113401982</v>
      </c>
      <c r="M14" s="20">
        <v>-96012501</v>
      </c>
      <c r="N14" s="20">
        <v>-291033250</v>
      </c>
      <c r="O14" s="20"/>
      <c r="P14" s="20"/>
      <c r="Q14" s="20"/>
      <c r="R14" s="20"/>
      <c r="S14" s="20"/>
      <c r="T14" s="20"/>
      <c r="U14" s="20"/>
      <c r="V14" s="20"/>
      <c r="W14" s="20">
        <v>-671769995</v>
      </c>
      <c r="X14" s="20">
        <v>-527838459</v>
      </c>
      <c r="Y14" s="20">
        <v>-143931536</v>
      </c>
      <c r="Z14" s="21">
        <v>27.268103251263849</v>
      </c>
      <c r="AA14" s="22">
        <v>-1039051987</v>
      </c>
    </row>
    <row r="15" spans="1:27" ht="13.5" x14ac:dyDescent="0.25">
      <c r="A15" s="23" t="s">
        <v>43</v>
      </c>
      <c r="B15" s="17" t="s">
        <v>32</v>
      </c>
      <c r="C15" s="18">
        <v>-12469805</v>
      </c>
      <c r="D15" s="18"/>
      <c r="E15" s="19">
        <v>-11443716</v>
      </c>
      <c r="F15" s="20">
        <v>-11443716</v>
      </c>
      <c r="G15" s="20"/>
      <c r="H15" s="20"/>
      <c r="I15" s="20"/>
      <c r="J15" s="20"/>
      <c r="K15" s="20"/>
      <c r="L15" s="20"/>
      <c r="M15" s="20">
        <v>-5885695</v>
      </c>
      <c r="N15" s="20">
        <v>-5885695</v>
      </c>
      <c r="O15" s="20"/>
      <c r="P15" s="20"/>
      <c r="Q15" s="20"/>
      <c r="R15" s="20"/>
      <c r="S15" s="20"/>
      <c r="T15" s="20"/>
      <c r="U15" s="20"/>
      <c r="V15" s="20"/>
      <c r="W15" s="20">
        <v>-5885695</v>
      </c>
      <c r="X15" s="20"/>
      <c r="Y15" s="20">
        <v>-5885695</v>
      </c>
      <c r="Z15" s="21"/>
      <c r="AA15" s="22">
        <v>-11443716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1083297666</v>
      </c>
      <c r="D17" s="26">
        <f>SUM(D6:D16)</f>
        <v>0</v>
      </c>
      <c r="E17" s="27">
        <f t="shared" si="0"/>
        <v>161261199</v>
      </c>
      <c r="F17" s="28">
        <f t="shared" si="0"/>
        <v>143510636</v>
      </c>
      <c r="G17" s="28">
        <f t="shared" si="0"/>
        <v>-28202194</v>
      </c>
      <c r="H17" s="28">
        <f t="shared" si="0"/>
        <v>38590900</v>
      </c>
      <c r="I17" s="28">
        <f t="shared" si="0"/>
        <v>-981711</v>
      </c>
      <c r="J17" s="28">
        <f t="shared" si="0"/>
        <v>9406995</v>
      </c>
      <c r="K17" s="28">
        <f t="shared" si="0"/>
        <v>18493403</v>
      </c>
      <c r="L17" s="28">
        <f t="shared" si="0"/>
        <v>-6382836</v>
      </c>
      <c r="M17" s="28">
        <f t="shared" si="0"/>
        <v>33589168</v>
      </c>
      <c r="N17" s="28">
        <f t="shared" si="0"/>
        <v>45699735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55106730</v>
      </c>
      <c r="X17" s="28">
        <f t="shared" si="0"/>
        <v>-22954721</v>
      </c>
      <c r="Y17" s="28">
        <f t="shared" si="0"/>
        <v>78061451</v>
      </c>
      <c r="Z17" s="29">
        <f>+IF(X17&lt;&gt;0,+(Y17/X17)*100,0)</f>
        <v>-340.06708685328829</v>
      </c>
      <c r="AA17" s="30">
        <f>SUM(AA6:AA16)</f>
        <v>143510636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>
        <v>478485</v>
      </c>
      <c r="H21" s="36">
        <v>62178</v>
      </c>
      <c r="I21" s="36"/>
      <c r="J21" s="20">
        <v>540663</v>
      </c>
      <c r="K21" s="36"/>
      <c r="L21" s="36">
        <v>300</v>
      </c>
      <c r="M21" s="20">
        <v>-300</v>
      </c>
      <c r="N21" s="36"/>
      <c r="O21" s="36"/>
      <c r="P21" s="36"/>
      <c r="Q21" s="20"/>
      <c r="R21" s="36"/>
      <c r="S21" s="36"/>
      <c r="T21" s="20"/>
      <c r="U21" s="36"/>
      <c r="V21" s="36"/>
      <c r="W21" s="36">
        <v>540663</v>
      </c>
      <c r="X21" s="20"/>
      <c r="Y21" s="36">
        <v>540663</v>
      </c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-183382907</v>
      </c>
      <c r="D26" s="18"/>
      <c r="E26" s="19">
        <v>-269141804</v>
      </c>
      <c r="F26" s="20">
        <v>-374107705</v>
      </c>
      <c r="G26" s="20">
        <v>-9543179</v>
      </c>
      <c r="H26" s="20">
        <v>-3509640</v>
      </c>
      <c r="I26" s="20">
        <v>-8045348</v>
      </c>
      <c r="J26" s="20">
        <v>-21098167</v>
      </c>
      <c r="K26" s="20">
        <v>-9462081</v>
      </c>
      <c r="L26" s="20">
        <v>-12266859</v>
      </c>
      <c r="M26" s="20">
        <v>-15897805</v>
      </c>
      <c r="N26" s="20">
        <v>-37626745</v>
      </c>
      <c r="O26" s="20"/>
      <c r="P26" s="20"/>
      <c r="Q26" s="20"/>
      <c r="R26" s="20"/>
      <c r="S26" s="20"/>
      <c r="T26" s="20"/>
      <c r="U26" s="20"/>
      <c r="V26" s="20"/>
      <c r="W26" s="20">
        <v>-58724912</v>
      </c>
      <c r="X26" s="20">
        <v>-160337440</v>
      </c>
      <c r="Y26" s="20">
        <v>101612528</v>
      </c>
      <c r="Z26" s="21">
        <v>-63.374173867313829</v>
      </c>
      <c r="AA26" s="22">
        <v>-374107705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-183382907</v>
      </c>
      <c r="D27" s="26">
        <f>SUM(D21:D26)</f>
        <v>0</v>
      </c>
      <c r="E27" s="27">
        <f t="shared" si="1"/>
        <v>-269141804</v>
      </c>
      <c r="F27" s="28">
        <f t="shared" si="1"/>
        <v>-374107705</v>
      </c>
      <c r="G27" s="28">
        <f t="shared" si="1"/>
        <v>-9064694</v>
      </c>
      <c r="H27" s="28">
        <f t="shared" si="1"/>
        <v>-3447462</v>
      </c>
      <c r="I27" s="28">
        <f t="shared" si="1"/>
        <v>-8045348</v>
      </c>
      <c r="J27" s="28">
        <f t="shared" si="1"/>
        <v>-20557504</v>
      </c>
      <c r="K27" s="28">
        <f t="shared" si="1"/>
        <v>-9462081</v>
      </c>
      <c r="L27" s="28">
        <f t="shared" si="1"/>
        <v>-12266559</v>
      </c>
      <c r="M27" s="28">
        <f t="shared" si="1"/>
        <v>-15898105</v>
      </c>
      <c r="N27" s="28">
        <f t="shared" si="1"/>
        <v>-37626745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-58184249</v>
      </c>
      <c r="X27" s="28">
        <f t="shared" si="1"/>
        <v>-160337440</v>
      </c>
      <c r="Y27" s="28">
        <f t="shared" si="1"/>
        <v>102153191</v>
      </c>
      <c r="Z27" s="29">
        <f>+IF(X27&lt;&gt;0,+(Y27/X27)*100,0)</f>
        <v>-63.711377080736732</v>
      </c>
      <c r="AA27" s="30">
        <f>SUM(AA21:AA26)</f>
        <v>-374107705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79949649</v>
      </c>
      <c r="F32" s="20">
        <v>79949649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79949649</v>
      </c>
    </row>
    <row r="33" spans="1:27" ht="13.5" x14ac:dyDescent="0.25">
      <c r="A33" s="23" t="s">
        <v>57</v>
      </c>
      <c r="B33" s="17" t="s">
        <v>32</v>
      </c>
      <c r="C33" s="18">
        <v>2200872</v>
      </c>
      <c r="D33" s="18"/>
      <c r="E33" s="19">
        <v>2798976</v>
      </c>
      <c r="F33" s="20"/>
      <c r="G33" s="20">
        <v>28151704</v>
      </c>
      <c r="H33" s="36">
        <v>-27664754</v>
      </c>
      <c r="I33" s="36">
        <v>231947</v>
      </c>
      <c r="J33" s="36">
        <v>718897</v>
      </c>
      <c r="K33" s="20">
        <v>-223944</v>
      </c>
      <c r="L33" s="20">
        <v>2829</v>
      </c>
      <c r="M33" s="20">
        <v>-33449</v>
      </c>
      <c r="N33" s="20">
        <v>-254564</v>
      </c>
      <c r="O33" s="36"/>
      <c r="P33" s="36"/>
      <c r="Q33" s="36"/>
      <c r="R33" s="20"/>
      <c r="S33" s="20"/>
      <c r="T33" s="20"/>
      <c r="U33" s="20"/>
      <c r="V33" s="36"/>
      <c r="W33" s="36">
        <v>464333</v>
      </c>
      <c r="X33" s="36">
        <v>15725432</v>
      </c>
      <c r="Y33" s="20">
        <v>-15261099</v>
      </c>
      <c r="Z33" s="21">
        <v>-97.047248050164853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-12153348</v>
      </c>
      <c r="D35" s="18"/>
      <c r="E35" s="19">
        <v>-14263204</v>
      </c>
      <c r="F35" s="20">
        <v>-14263204</v>
      </c>
      <c r="G35" s="20"/>
      <c r="H35" s="20">
        <v>-13230</v>
      </c>
      <c r="I35" s="20"/>
      <c r="J35" s="20">
        <v>-13230</v>
      </c>
      <c r="K35" s="20">
        <v>-13343</v>
      </c>
      <c r="L35" s="20">
        <v>-26914</v>
      </c>
      <c r="M35" s="20">
        <v>-4620936</v>
      </c>
      <c r="N35" s="20">
        <v>-4661193</v>
      </c>
      <c r="O35" s="20"/>
      <c r="P35" s="20"/>
      <c r="Q35" s="20"/>
      <c r="R35" s="20"/>
      <c r="S35" s="20"/>
      <c r="T35" s="20"/>
      <c r="U35" s="20"/>
      <c r="V35" s="20"/>
      <c r="W35" s="20">
        <v>-4674423</v>
      </c>
      <c r="X35" s="20">
        <v>-4764601</v>
      </c>
      <c r="Y35" s="20">
        <v>90178</v>
      </c>
      <c r="Z35" s="21">
        <v>-1.8926663533840502</v>
      </c>
      <c r="AA35" s="22">
        <v>-14263204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-9952476</v>
      </c>
      <c r="D36" s="26">
        <f>SUM(D31:D35)</f>
        <v>0</v>
      </c>
      <c r="E36" s="27">
        <f t="shared" si="2"/>
        <v>68485421</v>
      </c>
      <c r="F36" s="28">
        <f t="shared" si="2"/>
        <v>65686445</v>
      </c>
      <c r="G36" s="28">
        <f t="shared" si="2"/>
        <v>28151704</v>
      </c>
      <c r="H36" s="28">
        <f t="shared" si="2"/>
        <v>-27677984</v>
      </c>
      <c r="I36" s="28">
        <f t="shared" si="2"/>
        <v>231947</v>
      </c>
      <c r="J36" s="28">
        <f t="shared" si="2"/>
        <v>705667</v>
      </c>
      <c r="K36" s="28">
        <f t="shared" si="2"/>
        <v>-237287</v>
      </c>
      <c r="L36" s="28">
        <f t="shared" si="2"/>
        <v>-24085</v>
      </c>
      <c r="M36" s="28">
        <f t="shared" si="2"/>
        <v>-4654385</v>
      </c>
      <c r="N36" s="28">
        <f t="shared" si="2"/>
        <v>-4915757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-4210090</v>
      </c>
      <c r="X36" s="28">
        <f t="shared" si="2"/>
        <v>10960831</v>
      </c>
      <c r="Y36" s="28">
        <f t="shared" si="2"/>
        <v>-15170921</v>
      </c>
      <c r="Z36" s="29">
        <f>+IF(X36&lt;&gt;0,+(Y36/X36)*100,0)</f>
        <v>-138.41031761186719</v>
      </c>
      <c r="AA36" s="30">
        <f>SUM(AA31:AA35)</f>
        <v>65686445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889962283</v>
      </c>
      <c r="D38" s="32">
        <f>+D17+D27+D36</f>
        <v>0</v>
      </c>
      <c r="E38" s="33">
        <f t="shared" si="3"/>
        <v>-39395184</v>
      </c>
      <c r="F38" s="2">
        <f t="shared" si="3"/>
        <v>-164910624</v>
      </c>
      <c r="G38" s="2">
        <f t="shared" si="3"/>
        <v>-9115184</v>
      </c>
      <c r="H38" s="2">
        <f t="shared" si="3"/>
        <v>7465454</v>
      </c>
      <c r="I38" s="2">
        <f t="shared" si="3"/>
        <v>-8795112</v>
      </c>
      <c r="J38" s="2">
        <f t="shared" si="3"/>
        <v>-10444842</v>
      </c>
      <c r="K38" s="2">
        <f t="shared" si="3"/>
        <v>8794035</v>
      </c>
      <c r="L38" s="2">
        <f t="shared" si="3"/>
        <v>-18673480</v>
      </c>
      <c r="M38" s="2">
        <f t="shared" si="3"/>
        <v>13036678</v>
      </c>
      <c r="N38" s="2">
        <f t="shared" si="3"/>
        <v>3157233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-7287609</v>
      </c>
      <c r="X38" s="2">
        <f t="shared" si="3"/>
        <v>-172331330</v>
      </c>
      <c r="Y38" s="2">
        <f t="shared" si="3"/>
        <v>165043721</v>
      </c>
      <c r="Z38" s="34">
        <f>+IF(X38&lt;&gt;0,+(Y38/X38)*100,0)</f>
        <v>-95.771164187034358</v>
      </c>
      <c r="AA38" s="35">
        <f>+AA17+AA27+AA36</f>
        <v>-164910624</v>
      </c>
    </row>
    <row r="39" spans="1:27" ht="13.5" x14ac:dyDescent="0.25">
      <c r="A39" s="23" t="s">
        <v>61</v>
      </c>
      <c r="B39" s="17"/>
      <c r="C39" s="32">
        <v>-518533474</v>
      </c>
      <c r="D39" s="32"/>
      <c r="E39" s="33">
        <v>479924523</v>
      </c>
      <c r="F39" s="2">
        <v>664922797</v>
      </c>
      <c r="G39" s="2">
        <v>664922791</v>
      </c>
      <c r="H39" s="2">
        <f>+G40+H60</f>
        <v>655807607</v>
      </c>
      <c r="I39" s="2">
        <f>+H40+I60</f>
        <v>663273061</v>
      </c>
      <c r="J39" s="2">
        <f>+G39</f>
        <v>664922791</v>
      </c>
      <c r="K39" s="2">
        <f>+I40+K60</f>
        <v>654477949</v>
      </c>
      <c r="L39" s="2">
        <f>+K40+L60</f>
        <v>663271984</v>
      </c>
      <c r="M39" s="2">
        <f>+L40+M60</f>
        <v>644598504</v>
      </c>
      <c r="N39" s="2">
        <f>+K39</f>
        <v>654477949</v>
      </c>
      <c r="O39" s="2">
        <f>+M40+O60</f>
        <v>657635182</v>
      </c>
      <c r="P39" s="2">
        <f>+O40+P60</f>
        <v>657635182</v>
      </c>
      <c r="Q39" s="2">
        <f>+P40+Q60</f>
        <v>657635182</v>
      </c>
      <c r="R39" s="2">
        <f>+O39</f>
        <v>657635182</v>
      </c>
      <c r="S39" s="2">
        <f>+Q40+S60</f>
        <v>657635182</v>
      </c>
      <c r="T39" s="2">
        <f>+S40+T60</f>
        <v>657635182</v>
      </c>
      <c r="U39" s="2">
        <f>+T40+U60</f>
        <v>657635182</v>
      </c>
      <c r="V39" s="2">
        <f>+S39</f>
        <v>657635182</v>
      </c>
      <c r="W39" s="2">
        <f>+G39</f>
        <v>664922791</v>
      </c>
      <c r="X39" s="2">
        <v>664922797</v>
      </c>
      <c r="Y39" s="2">
        <f>+W39-X39</f>
        <v>-6</v>
      </c>
      <c r="Z39" s="34">
        <f>+IF(X39&lt;&gt;0,+(Y39/X39)*100,0)</f>
        <v>-9.0236039839073233E-7</v>
      </c>
      <c r="AA39" s="35">
        <v>664922797</v>
      </c>
    </row>
    <row r="40" spans="1:27" ht="13.5" x14ac:dyDescent="0.25">
      <c r="A40" s="41" t="s">
        <v>63</v>
      </c>
      <c r="B40" s="42" t="s">
        <v>62</v>
      </c>
      <c r="C40" s="43">
        <f>+C38+C39</f>
        <v>371428809</v>
      </c>
      <c r="D40" s="43">
        <f t="shared" ref="D40:AA40" si="4">+D38+D39</f>
        <v>0</v>
      </c>
      <c r="E40" s="44">
        <f t="shared" si="4"/>
        <v>440529339</v>
      </c>
      <c r="F40" s="45">
        <f t="shared" si="4"/>
        <v>500012173</v>
      </c>
      <c r="G40" s="45">
        <f t="shared" si="4"/>
        <v>655807607</v>
      </c>
      <c r="H40" s="45">
        <f t="shared" si="4"/>
        <v>663273061</v>
      </c>
      <c r="I40" s="45">
        <f t="shared" si="4"/>
        <v>654477949</v>
      </c>
      <c r="J40" s="45">
        <f>+I40</f>
        <v>654477949</v>
      </c>
      <c r="K40" s="45">
        <f t="shared" si="4"/>
        <v>663271984</v>
      </c>
      <c r="L40" s="45">
        <f t="shared" si="4"/>
        <v>644598504</v>
      </c>
      <c r="M40" s="45">
        <f t="shared" si="4"/>
        <v>657635182</v>
      </c>
      <c r="N40" s="45">
        <f>+M40</f>
        <v>657635182</v>
      </c>
      <c r="O40" s="45">
        <f t="shared" si="4"/>
        <v>657635182</v>
      </c>
      <c r="P40" s="45">
        <f t="shared" si="4"/>
        <v>657635182</v>
      </c>
      <c r="Q40" s="45">
        <f t="shared" si="4"/>
        <v>657635182</v>
      </c>
      <c r="R40" s="45">
        <f>+Q40</f>
        <v>657635182</v>
      </c>
      <c r="S40" s="45">
        <f t="shared" si="4"/>
        <v>657635182</v>
      </c>
      <c r="T40" s="45">
        <f t="shared" si="4"/>
        <v>657635182</v>
      </c>
      <c r="U40" s="45">
        <f t="shared" si="4"/>
        <v>657635182</v>
      </c>
      <c r="V40" s="45">
        <f>+U40</f>
        <v>657635182</v>
      </c>
      <c r="W40" s="45">
        <f>+V40</f>
        <v>657635182</v>
      </c>
      <c r="X40" s="45">
        <f t="shared" si="4"/>
        <v>492591467</v>
      </c>
      <c r="Y40" s="45">
        <f t="shared" si="4"/>
        <v>165043715</v>
      </c>
      <c r="Z40" s="46">
        <f>+IF(X40&lt;&gt;0,+(Y40/X40)*100,0)</f>
        <v>33.505191635810448</v>
      </c>
      <c r="AA40" s="47">
        <f t="shared" si="4"/>
        <v>500012173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664922791</v>
      </c>
      <c r="J60">
        <v>664922791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113060057</v>
      </c>
      <c r="D6" s="18"/>
      <c r="E6" s="19">
        <v>131466470</v>
      </c>
      <c r="F6" s="20">
        <v>136823373</v>
      </c>
      <c r="G6" s="20">
        <v>8886786</v>
      </c>
      <c r="H6" s="20">
        <v>12901937</v>
      </c>
      <c r="I6" s="20">
        <v>11002372</v>
      </c>
      <c r="J6" s="20">
        <v>32791095</v>
      </c>
      <c r="K6" s="20">
        <v>9779162</v>
      </c>
      <c r="L6" s="20">
        <v>9703966</v>
      </c>
      <c r="M6" s="20">
        <v>9812924</v>
      </c>
      <c r="N6" s="20">
        <v>29296052</v>
      </c>
      <c r="O6" s="20"/>
      <c r="P6" s="20"/>
      <c r="Q6" s="20"/>
      <c r="R6" s="20"/>
      <c r="S6" s="20"/>
      <c r="T6" s="20"/>
      <c r="U6" s="20"/>
      <c r="V6" s="20"/>
      <c r="W6" s="20">
        <v>62087147</v>
      </c>
      <c r="X6" s="20">
        <v>68411688</v>
      </c>
      <c r="Y6" s="20">
        <v>-6324541</v>
      </c>
      <c r="Z6" s="21">
        <v>-9.2448252409734444</v>
      </c>
      <c r="AA6" s="22">
        <v>136823373</v>
      </c>
    </row>
    <row r="7" spans="1:27" ht="13.5" x14ac:dyDescent="0.25">
      <c r="A7" s="23" t="s">
        <v>35</v>
      </c>
      <c r="B7" s="17" t="s">
        <v>32</v>
      </c>
      <c r="C7" s="18">
        <v>478253268</v>
      </c>
      <c r="D7" s="18"/>
      <c r="E7" s="19">
        <v>496198643</v>
      </c>
      <c r="F7" s="20">
        <v>511519776</v>
      </c>
      <c r="G7" s="20">
        <v>41238770</v>
      </c>
      <c r="H7" s="20">
        <v>40650004</v>
      </c>
      <c r="I7" s="20">
        <v>46284478</v>
      </c>
      <c r="J7" s="20">
        <v>128173252</v>
      </c>
      <c r="K7" s="20">
        <v>43416832</v>
      </c>
      <c r="L7" s="20">
        <v>50912416</v>
      </c>
      <c r="M7" s="20">
        <v>43056545</v>
      </c>
      <c r="N7" s="20">
        <v>137385793</v>
      </c>
      <c r="O7" s="20"/>
      <c r="P7" s="20"/>
      <c r="Q7" s="20"/>
      <c r="R7" s="20"/>
      <c r="S7" s="20"/>
      <c r="T7" s="20"/>
      <c r="U7" s="20"/>
      <c r="V7" s="20"/>
      <c r="W7" s="20">
        <v>265559045</v>
      </c>
      <c r="X7" s="20">
        <v>255759888</v>
      </c>
      <c r="Y7" s="20">
        <v>9799157</v>
      </c>
      <c r="Z7" s="21">
        <v>3.8313893068329774</v>
      </c>
      <c r="AA7" s="22">
        <v>511519776</v>
      </c>
    </row>
    <row r="8" spans="1:27" ht="13.5" x14ac:dyDescent="0.25">
      <c r="A8" s="23" t="s">
        <v>36</v>
      </c>
      <c r="B8" s="17" t="s">
        <v>32</v>
      </c>
      <c r="C8" s="18">
        <v>57217721</v>
      </c>
      <c r="D8" s="18"/>
      <c r="E8" s="19">
        <v>38478905</v>
      </c>
      <c r="F8" s="20">
        <v>31968655</v>
      </c>
      <c r="G8" s="20">
        <v>2242421</v>
      </c>
      <c r="H8" s="20">
        <v>2732068</v>
      </c>
      <c r="I8" s="20">
        <v>3398818</v>
      </c>
      <c r="J8" s="20">
        <v>8373307</v>
      </c>
      <c r="K8" s="20">
        <v>3452956</v>
      </c>
      <c r="L8" s="20">
        <v>3172583</v>
      </c>
      <c r="M8" s="20">
        <v>2433530</v>
      </c>
      <c r="N8" s="20">
        <v>9059069</v>
      </c>
      <c r="O8" s="20"/>
      <c r="P8" s="20"/>
      <c r="Q8" s="20"/>
      <c r="R8" s="20"/>
      <c r="S8" s="20"/>
      <c r="T8" s="20"/>
      <c r="U8" s="20"/>
      <c r="V8" s="20"/>
      <c r="W8" s="20">
        <v>17432376</v>
      </c>
      <c r="X8" s="20">
        <v>15984330</v>
      </c>
      <c r="Y8" s="20">
        <v>1448046</v>
      </c>
      <c r="Z8" s="21">
        <v>9.0591598146434666</v>
      </c>
      <c r="AA8" s="22">
        <v>31968655</v>
      </c>
    </row>
    <row r="9" spans="1:27" ht="13.5" x14ac:dyDescent="0.25">
      <c r="A9" s="23" t="s">
        <v>37</v>
      </c>
      <c r="B9" s="17" t="s">
        <v>6</v>
      </c>
      <c r="C9" s="18">
        <v>135303689</v>
      </c>
      <c r="D9" s="18"/>
      <c r="E9" s="19">
        <v>152541874</v>
      </c>
      <c r="F9" s="20">
        <v>159917652</v>
      </c>
      <c r="G9" s="20">
        <v>45428789</v>
      </c>
      <c r="H9" s="20">
        <v>6178334</v>
      </c>
      <c r="I9" s="20"/>
      <c r="J9" s="20">
        <v>51607123</v>
      </c>
      <c r="K9" s="20">
        <v>4169333</v>
      </c>
      <c r="L9" s="20">
        <v>1090016</v>
      </c>
      <c r="M9" s="20">
        <v>37127000</v>
      </c>
      <c r="N9" s="20">
        <v>42386349</v>
      </c>
      <c r="O9" s="20"/>
      <c r="P9" s="20"/>
      <c r="Q9" s="20"/>
      <c r="R9" s="20"/>
      <c r="S9" s="20"/>
      <c r="T9" s="20"/>
      <c r="U9" s="20"/>
      <c r="V9" s="20"/>
      <c r="W9" s="20">
        <v>93993472</v>
      </c>
      <c r="X9" s="20">
        <v>79958826</v>
      </c>
      <c r="Y9" s="20">
        <v>14034646</v>
      </c>
      <c r="Z9" s="21">
        <v>17.552341251233479</v>
      </c>
      <c r="AA9" s="22">
        <v>159917652</v>
      </c>
    </row>
    <row r="10" spans="1:27" ht="13.5" x14ac:dyDescent="0.25">
      <c r="A10" s="23" t="s">
        <v>38</v>
      </c>
      <c r="B10" s="17" t="s">
        <v>6</v>
      </c>
      <c r="C10" s="18">
        <v>34279170</v>
      </c>
      <c r="D10" s="18"/>
      <c r="E10" s="19">
        <v>46715500</v>
      </c>
      <c r="F10" s="20">
        <v>44845184</v>
      </c>
      <c r="G10" s="20">
        <v>8000000</v>
      </c>
      <c r="H10" s="20"/>
      <c r="I10" s="20">
        <v>8010684</v>
      </c>
      <c r="J10" s="20">
        <v>16010684</v>
      </c>
      <c r="K10" s="20"/>
      <c r="L10" s="20">
        <v>12709214</v>
      </c>
      <c r="M10" s="20">
        <v>9423000</v>
      </c>
      <c r="N10" s="20">
        <v>22132214</v>
      </c>
      <c r="O10" s="20"/>
      <c r="P10" s="20"/>
      <c r="Q10" s="20"/>
      <c r="R10" s="20"/>
      <c r="S10" s="20"/>
      <c r="T10" s="20"/>
      <c r="U10" s="20"/>
      <c r="V10" s="20"/>
      <c r="W10" s="20">
        <v>38142898</v>
      </c>
      <c r="X10" s="20">
        <v>22422594</v>
      </c>
      <c r="Y10" s="20">
        <v>15720304</v>
      </c>
      <c r="Z10" s="21">
        <v>70.109212163409822</v>
      </c>
      <c r="AA10" s="22">
        <v>44845184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37705906</v>
      </c>
      <c r="F11" s="20">
        <v>37769216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18884610</v>
      </c>
      <c r="Y11" s="20">
        <v>-18884610</v>
      </c>
      <c r="Z11" s="21">
        <v>-100</v>
      </c>
      <c r="AA11" s="22">
        <v>37769216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-251483083</v>
      </c>
      <c r="D14" s="18"/>
      <c r="E14" s="19">
        <v>-743542261</v>
      </c>
      <c r="F14" s="20">
        <v>-758634175</v>
      </c>
      <c r="G14" s="20">
        <v>-21265904</v>
      </c>
      <c r="H14" s="20">
        <v>-20536718</v>
      </c>
      <c r="I14" s="20">
        <v>-26595560</v>
      </c>
      <c r="J14" s="20">
        <v>-68398182</v>
      </c>
      <c r="K14" s="20">
        <v>-66198561</v>
      </c>
      <c r="L14" s="20">
        <v>-63392068</v>
      </c>
      <c r="M14" s="20">
        <v>-57646336</v>
      </c>
      <c r="N14" s="20">
        <v>-187236965</v>
      </c>
      <c r="O14" s="20"/>
      <c r="P14" s="20"/>
      <c r="Q14" s="20"/>
      <c r="R14" s="20"/>
      <c r="S14" s="20"/>
      <c r="T14" s="20"/>
      <c r="U14" s="20"/>
      <c r="V14" s="20"/>
      <c r="W14" s="20">
        <v>-255635147</v>
      </c>
      <c r="X14" s="20">
        <v>-379317084</v>
      </c>
      <c r="Y14" s="20">
        <v>123681937</v>
      </c>
      <c r="Z14" s="21">
        <v>-32.606476801872702</v>
      </c>
      <c r="AA14" s="22">
        <v>-758634175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-11054816</v>
      </c>
      <c r="F15" s="20">
        <v>-11054816</v>
      </c>
      <c r="G15" s="20"/>
      <c r="H15" s="20"/>
      <c r="I15" s="20"/>
      <c r="J15" s="20"/>
      <c r="K15" s="20"/>
      <c r="L15" s="20"/>
      <c r="M15" s="20">
        <v>-5675865</v>
      </c>
      <c r="N15" s="20">
        <v>-5675865</v>
      </c>
      <c r="O15" s="20"/>
      <c r="P15" s="20"/>
      <c r="Q15" s="20"/>
      <c r="R15" s="20"/>
      <c r="S15" s="20"/>
      <c r="T15" s="20"/>
      <c r="U15" s="20"/>
      <c r="V15" s="20"/>
      <c r="W15" s="20">
        <v>-5675865</v>
      </c>
      <c r="X15" s="20">
        <v>-5527410</v>
      </c>
      <c r="Y15" s="20">
        <v>-148455</v>
      </c>
      <c r="Z15" s="21">
        <v>2.6857967836654058</v>
      </c>
      <c r="AA15" s="22">
        <v>-11054816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-3850527</v>
      </c>
      <c r="F16" s="20">
        <v>-3890789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-1945392</v>
      </c>
      <c r="Y16" s="20">
        <v>1945392</v>
      </c>
      <c r="Z16" s="21">
        <v>-100</v>
      </c>
      <c r="AA16" s="22">
        <v>-3890789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566630822</v>
      </c>
      <c r="D17" s="26">
        <f>SUM(D6:D16)</f>
        <v>0</v>
      </c>
      <c r="E17" s="27">
        <f t="shared" si="0"/>
        <v>144659694</v>
      </c>
      <c r="F17" s="28">
        <f t="shared" si="0"/>
        <v>149264076</v>
      </c>
      <c r="G17" s="28">
        <f t="shared" si="0"/>
        <v>84530862</v>
      </c>
      <c r="H17" s="28">
        <f t="shared" si="0"/>
        <v>41925625</v>
      </c>
      <c r="I17" s="28">
        <f t="shared" si="0"/>
        <v>42100792</v>
      </c>
      <c r="J17" s="28">
        <f t="shared" si="0"/>
        <v>168557279</v>
      </c>
      <c r="K17" s="28">
        <f t="shared" si="0"/>
        <v>-5380278</v>
      </c>
      <c r="L17" s="28">
        <f t="shared" si="0"/>
        <v>14196127</v>
      </c>
      <c r="M17" s="28">
        <f t="shared" si="0"/>
        <v>38530798</v>
      </c>
      <c r="N17" s="28">
        <f t="shared" si="0"/>
        <v>47346647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215903926</v>
      </c>
      <c r="X17" s="28">
        <f t="shared" si="0"/>
        <v>74632050</v>
      </c>
      <c r="Y17" s="28">
        <f t="shared" si="0"/>
        <v>141271876</v>
      </c>
      <c r="Z17" s="29">
        <f>+IF(X17&lt;&gt;0,+(Y17/X17)*100,0)</f>
        <v>189.29116378285201</v>
      </c>
      <c r="AA17" s="30">
        <f>SUM(AA6:AA16)</f>
        <v>149264076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2867241</v>
      </c>
      <c r="D21" s="18"/>
      <c r="E21" s="19">
        <v>77690</v>
      </c>
      <c r="F21" s="20">
        <v>27087969</v>
      </c>
      <c r="G21" s="36">
        <v>232000</v>
      </c>
      <c r="H21" s="36"/>
      <c r="I21" s="36">
        <v>34783</v>
      </c>
      <c r="J21" s="20">
        <v>266783</v>
      </c>
      <c r="K21" s="36">
        <v>67000</v>
      </c>
      <c r="L21" s="36">
        <v>68000</v>
      </c>
      <c r="M21" s="20">
        <v>1484113</v>
      </c>
      <c r="N21" s="36">
        <v>1619113</v>
      </c>
      <c r="O21" s="36"/>
      <c r="P21" s="36"/>
      <c r="Q21" s="20"/>
      <c r="R21" s="36"/>
      <c r="S21" s="36"/>
      <c r="T21" s="20"/>
      <c r="U21" s="36"/>
      <c r="V21" s="36"/>
      <c r="W21" s="36">
        <v>1885896</v>
      </c>
      <c r="X21" s="20">
        <v>13543986</v>
      </c>
      <c r="Y21" s="36">
        <v>-11658090</v>
      </c>
      <c r="Z21" s="37">
        <v>-86.075768241343425</v>
      </c>
      <c r="AA21" s="38">
        <v>27087969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52596</v>
      </c>
      <c r="D23" s="40"/>
      <c r="E23" s="19">
        <v>-41799</v>
      </c>
      <c r="F23" s="20">
        <v>-11319</v>
      </c>
      <c r="G23" s="36">
        <v>14664</v>
      </c>
      <c r="H23" s="36">
        <v>-415</v>
      </c>
      <c r="I23" s="36"/>
      <c r="J23" s="20">
        <v>14249</v>
      </c>
      <c r="K23" s="36">
        <v>-659</v>
      </c>
      <c r="L23" s="36"/>
      <c r="M23" s="20"/>
      <c r="N23" s="36">
        <v>-659</v>
      </c>
      <c r="O23" s="36"/>
      <c r="P23" s="36"/>
      <c r="Q23" s="20"/>
      <c r="R23" s="36"/>
      <c r="S23" s="36"/>
      <c r="T23" s="20"/>
      <c r="U23" s="36"/>
      <c r="V23" s="36"/>
      <c r="W23" s="36">
        <v>13590</v>
      </c>
      <c r="X23" s="20">
        <v>-27063</v>
      </c>
      <c r="Y23" s="36">
        <v>40653</v>
      </c>
      <c r="Z23" s="37">
        <v>-150.21616228799468</v>
      </c>
      <c r="AA23" s="38">
        <v>-11319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-18767634</v>
      </c>
      <c r="D26" s="18"/>
      <c r="E26" s="19">
        <v>-166435729</v>
      </c>
      <c r="F26" s="20">
        <v>-166040448</v>
      </c>
      <c r="G26" s="20"/>
      <c r="H26" s="20"/>
      <c r="I26" s="20">
        <v>-7738939</v>
      </c>
      <c r="J26" s="20">
        <v>-7738939</v>
      </c>
      <c r="K26" s="20">
        <v>-7002742</v>
      </c>
      <c r="L26" s="20">
        <v>-18362664</v>
      </c>
      <c r="M26" s="20">
        <v>-22459161</v>
      </c>
      <c r="N26" s="20">
        <v>-47824567</v>
      </c>
      <c r="O26" s="20"/>
      <c r="P26" s="20"/>
      <c r="Q26" s="20"/>
      <c r="R26" s="20"/>
      <c r="S26" s="20"/>
      <c r="T26" s="20"/>
      <c r="U26" s="20"/>
      <c r="V26" s="20"/>
      <c r="W26" s="20">
        <v>-55563506</v>
      </c>
      <c r="X26" s="20">
        <v>-83020224</v>
      </c>
      <c r="Y26" s="20">
        <v>27456718</v>
      </c>
      <c r="Z26" s="21">
        <v>-33.072324642246208</v>
      </c>
      <c r="AA26" s="22">
        <v>-166040448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-15847797</v>
      </c>
      <c r="D27" s="26">
        <f>SUM(D21:D26)</f>
        <v>0</v>
      </c>
      <c r="E27" s="27">
        <f t="shared" si="1"/>
        <v>-166399838</v>
      </c>
      <c r="F27" s="28">
        <f t="shared" si="1"/>
        <v>-138963798</v>
      </c>
      <c r="G27" s="28">
        <f t="shared" si="1"/>
        <v>246664</v>
      </c>
      <c r="H27" s="28">
        <f t="shared" si="1"/>
        <v>-415</v>
      </c>
      <c r="I27" s="28">
        <f t="shared" si="1"/>
        <v>-7704156</v>
      </c>
      <c r="J27" s="28">
        <f t="shared" si="1"/>
        <v>-7457907</v>
      </c>
      <c r="K27" s="28">
        <f t="shared" si="1"/>
        <v>-6936401</v>
      </c>
      <c r="L27" s="28">
        <f t="shared" si="1"/>
        <v>-18294664</v>
      </c>
      <c r="M27" s="28">
        <f t="shared" si="1"/>
        <v>-20975048</v>
      </c>
      <c r="N27" s="28">
        <f t="shared" si="1"/>
        <v>-46206113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-53664020</v>
      </c>
      <c r="X27" s="28">
        <f t="shared" si="1"/>
        <v>-69503301</v>
      </c>
      <c r="Y27" s="28">
        <f t="shared" si="1"/>
        <v>15839281</v>
      </c>
      <c r="Z27" s="29">
        <f>+IF(X27&lt;&gt;0,+(Y27/X27)*100,0)</f>
        <v>-22.789249966703021</v>
      </c>
      <c r="AA27" s="30">
        <f>SUM(AA21:AA26)</f>
        <v>-138963798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1421414</v>
      </c>
      <c r="D33" s="18"/>
      <c r="E33" s="19">
        <v>1751158</v>
      </c>
      <c r="F33" s="20"/>
      <c r="G33" s="20">
        <v>15389838</v>
      </c>
      <c r="H33" s="36">
        <v>-15357593</v>
      </c>
      <c r="I33" s="36">
        <v>-20580</v>
      </c>
      <c r="J33" s="36">
        <v>11665</v>
      </c>
      <c r="K33" s="20">
        <v>29223</v>
      </c>
      <c r="L33" s="20">
        <v>7532</v>
      </c>
      <c r="M33" s="20">
        <v>-77269</v>
      </c>
      <c r="N33" s="20">
        <v>-40514</v>
      </c>
      <c r="O33" s="36"/>
      <c r="P33" s="36"/>
      <c r="Q33" s="36"/>
      <c r="R33" s="20"/>
      <c r="S33" s="20"/>
      <c r="T33" s="20"/>
      <c r="U33" s="20"/>
      <c r="V33" s="36"/>
      <c r="W33" s="36">
        <v>-28849</v>
      </c>
      <c r="X33" s="36">
        <v>9399461</v>
      </c>
      <c r="Y33" s="20">
        <v>-9428310</v>
      </c>
      <c r="Z33" s="21">
        <v>-100.30692185434889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-11845665</v>
      </c>
      <c r="F35" s="20">
        <v>-8463163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-4231584</v>
      </c>
      <c r="Y35" s="20">
        <v>4231584</v>
      </c>
      <c r="Z35" s="21">
        <v>-100</v>
      </c>
      <c r="AA35" s="22">
        <v>-8463163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1421414</v>
      </c>
      <c r="D36" s="26">
        <f>SUM(D31:D35)</f>
        <v>0</v>
      </c>
      <c r="E36" s="27">
        <f t="shared" si="2"/>
        <v>-10094507</v>
      </c>
      <c r="F36" s="28">
        <f t="shared" si="2"/>
        <v>-8463163</v>
      </c>
      <c r="G36" s="28">
        <f t="shared" si="2"/>
        <v>15389838</v>
      </c>
      <c r="H36" s="28">
        <f t="shared" si="2"/>
        <v>-15357593</v>
      </c>
      <c r="I36" s="28">
        <f t="shared" si="2"/>
        <v>-20580</v>
      </c>
      <c r="J36" s="28">
        <f t="shared" si="2"/>
        <v>11665</v>
      </c>
      <c r="K36" s="28">
        <f t="shared" si="2"/>
        <v>29223</v>
      </c>
      <c r="L36" s="28">
        <f t="shared" si="2"/>
        <v>7532</v>
      </c>
      <c r="M36" s="28">
        <f t="shared" si="2"/>
        <v>-77269</v>
      </c>
      <c r="N36" s="28">
        <f t="shared" si="2"/>
        <v>-40514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-28849</v>
      </c>
      <c r="X36" s="28">
        <f t="shared" si="2"/>
        <v>5167877</v>
      </c>
      <c r="Y36" s="28">
        <f t="shared" si="2"/>
        <v>-5196726</v>
      </c>
      <c r="Z36" s="29">
        <f>+IF(X36&lt;&gt;0,+(Y36/X36)*100,0)</f>
        <v>-100.55823697042325</v>
      </c>
      <c r="AA36" s="30">
        <f>SUM(AA31:AA35)</f>
        <v>-8463163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552204439</v>
      </c>
      <c r="D38" s="32">
        <f>+D17+D27+D36</f>
        <v>0</v>
      </c>
      <c r="E38" s="33">
        <f t="shared" si="3"/>
        <v>-31834651</v>
      </c>
      <c r="F38" s="2">
        <f t="shared" si="3"/>
        <v>1837115</v>
      </c>
      <c r="G38" s="2">
        <f t="shared" si="3"/>
        <v>100167364</v>
      </c>
      <c r="H38" s="2">
        <f t="shared" si="3"/>
        <v>26567617</v>
      </c>
      <c r="I38" s="2">
        <f t="shared" si="3"/>
        <v>34376056</v>
      </c>
      <c r="J38" s="2">
        <f t="shared" si="3"/>
        <v>161111037</v>
      </c>
      <c r="K38" s="2">
        <f t="shared" si="3"/>
        <v>-12287456</v>
      </c>
      <c r="L38" s="2">
        <f t="shared" si="3"/>
        <v>-4091005</v>
      </c>
      <c r="M38" s="2">
        <f t="shared" si="3"/>
        <v>17478481</v>
      </c>
      <c r="N38" s="2">
        <f t="shared" si="3"/>
        <v>1100020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162211057</v>
      </c>
      <c r="X38" s="2">
        <f t="shared" si="3"/>
        <v>10296626</v>
      </c>
      <c r="Y38" s="2">
        <f t="shared" si="3"/>
        <v>151914431</v>
      </c>
      <c r="Z38" s="34">
        <f>+IF(X38&lt;&gt;0,+(Y38/X38)*100,0)</f>
        <v>1475.3806829538141</v>
      </c>
      <c r="AA38" s="35">
        <f>+AA17+AA27+AA36</f>
        <v>1837115</v>
      </c>
    </row>
    <row r="39" spans="1:27" ht="13.5" x14ac:dyDescent="0.25">
      <c r="A39" s="23" t="s">
        <v>61</v>
      </c>
      <c r="B39" s="17"/>
      <c r="C39" s="32">
        <v>525326688</v>
      </c>
      <c r="D39" s="32"/>
      <c r="E39" s="33">
        <v>610371217</v>
      </c>
      <c r="F39" s="2">
        <v>640204005</v>
      </c>
      <c r="G39" s="2">
        <v>640204005</v>
      </c>
      <c r="H39" s="2">
        <f>+G40+H60</f>
        <v>740371369</v>
      </c>
      <c r="I39" s="2">
        <f>+H40+I60</f>
        <v>766938986</v>
      </c>
      <c r="J39" s="2">
        <f>+G39</f>
        <v>640204005</v>
      </c>
      <c r="K39" s="2">
        <f>+I40+K60</f>
        <v>801315542</v>
      </c>
      <c r="L39" s="2">
        <f>+K40+L60</f>
        <v>789028086</v>
      </c>
      <c r="M39" s="2">
        <f>+L40+M60</f>
        <v>784937081</v>
      </c>
      <c r="N39" s="2">
        <f>+K39</f>
        <v>801315542</v>
      </c>
      <c r="O39" s="2">
        <f>+M40+O60</f>
        <v>802415562</v>
      </c>
      <c r="P39" s="2">
        <f>+O40+P60</f>
        <v>802415562</v>
      </c>
      <c r="Q39" s="2">
        <f>+P40+Q60</f>
        <v>802415562</v>
      </c>
      <c r="R39" s="2">
        <f>+O39</f>
        <v>802415562</v>
      </c>
      <c r="S39" s="2">
        <f>+Q40+S60</f>
        <v>802415562</v>
      </c>
      <c r="T39" s="2">
        <f>+S40+T60</f>
        <v>802415562</v>
      </c>
      <c r="U39" s="2">
        <f>+T40+U60</f>
        <v>802415562</v>
      </c>
      <c r="V39" s="2">
        <f>+S39</f>
        <v>802415562</v>
      </c>
      <c r="W39" s="2">
        <f>+G39</f>
        <v>640204005</v>
      </c>
      <c r="X39" s="2">
        <v>640204005</v>
      </c>
      <c r="Y39" s="2">
        <f>+W39-X39</f>
        <v>0</v>
      </c>
      <c r="Z39" s="34">
        <f>+IF(X39&lt;&gt;0,+(Y39/X39)*100,0)</f>
        <v>0</v>
      </c>
      <c r="AA39" s="35">
        <v>640204005</v>
      </c>
    </row>
    <row r="40" spans="1:27" ht="13.5" x14ac:dyDescent="0.25">
      <c r="A40" s="41" t="s">
        <v>63</v>
      </c>
      <c r="B40" s="42" t="s">
        <v>62</v>
      </c>
      <c r="C40" s="43">
        <f>+C38+C39</f>
        <v>1077531127</v>
      </c>
      <c r="D40" s="43">
        <f t="shared" ref="D40:AA40" si="4">+D38+D39</f>
        <v>0</v>
      </c>
      <c r="E40" s="44">
        <f t="shared" si="4"/>
        <v>578536566</v>
      </c>
      <c r="F40" s="45">
        <f t="shared" si="4"/>
        <v>642041120</v>
      </c>
      <c r="G40" s="45">
        <f t="shared" si="4"/>
        <v>740371369</v>
      </c>
      <c r="H40" s="45">
        <f t="shared" si="4"/>
        <v>766938986</v>
      </c>
      <c r="I40" s="45">
        <f t="shared" si="4"/>
        <v>801315042</v>
      </c>
      <c r="J40" s="45">
        <f>+I40</f>
        <v>801315042</v>
      </c>
      <c r="K40" s="45">
        <f t="shared" si="4"/>
        <v>789028086</v>
      </c>
      <c r="L40" s="45">
        <f t="shared" si="4"/>
        <v>784937081</v>
      </c>
      <c r="M40" s="45">
        <f t="shared" si="4"/>
        <v>802415562</v>
      </c>
      <c r="N40" s="45">
        <f>+M40</f>
        <v>802415562</v>
      </c>
      <c r="O40" s="45">
        <f t="shared" si="4"/>
        <v>802415562</v>
      </c>
      <c r="P40" s="45">
        <f t="shared" si="4"/>
        <v>802415562</v>
      </c>
      <c r="Q40" s="45">
        <f t="shared" si="4"/>
        <v>802415562</v>
      </c>
      <c r="R40" s="45">
        <f>+Q40</f>
        <v>802415562</v>
      </c>
      <c r="S40" s="45">
        <f t="shared" si="4"/>
        <v>802415562</v>
      </c>
      <c r="T40" s="45">
        <f t="shared" si="4"/>
        <v>802415562</v>
      </c>
      <c r="U40" s="45">
        <f t="shared" si="4"/>
        <v>802415562</v>
      </c>
      <c r="V40" s="45">
        <f>+U40</f>
        <v>802415562</v>
      </c>
      <c r="W40" s="45">
        <f>+V40</f>
        <v>802415562</v>
      </c>
      <c r="X40" s="45">
        <f t="shared" si="4"/>
        <v>650500631</v>
      </c>
      <c r="Y40" s="45">
        <f t="shared" si="4"/>
        <v>151914431</v>
      </c>
      <c r="Z40" s="46">
        <f>+IF(X40&lt;&gt;0,+(Y40/X40)*100,0)</f>
        <v>23.35346404913787</v>
      </c>
      <c r="AA40" s="47">
        <f t="shared" si="4"/>
        <v>642041120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640204005</v>
      </c>
      <c r="J60">
        <v>640204005</v>
      </c>
      <c r="K60">
        <v>500</v>
      </c>
      <c r="N60">
        <v>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24566995</v>
      </c>
      <c r="D7" s="18"/>
      <c r="E7" s="19">
        <v>131839872</v>
      </c>
      <c r="F7" s="20">
        <v>131839872</v>
      </c>
      <c r="G7" s="20">
        <v>1587463</v>
      </c>
      <c r="H7" s="20">
        <v>1230790</v>
      </c>
      <c r="I7" s="20">
        <v>1344832</v>
      </c>
      <c r="J7" s="20">
        <v>4163085</v>
      </c>
      <c r="K7" s="20">
        <v>1941716</v>
      </c>
      <c r="L7" s="20">
        <v>2052808</v>
      </c>
      <c r="M7" s="20">
        <v>3665058</v>
      </c>
      <c r="N7" s="20">
        <v>7659582</v>
      </c>
      <c r="O7" s="20"/>
      <c r="P7" s="20"/>
      <c r="Q7" s="20"/>
      <c r="R7" s="20"/>
      <c r="S7" s="20"/>
      <c r="T7" s="20"/>
      <c r="U7" s="20"/>
      <c r="V7" s="20"/>
      <c r="W7" s="20">
        <v>11822667</v>
      </c>
      <c r="X7" s="20">
        <v>65919918</v>
      </c>
      <c r="Y7" s="20">
        <v>-54097251</v>
      </c>
      <c r="Z7" s="21">
        <v>-82.065106634386282</v>
      </c>
      <c r="AA7" s="22">
        <v>131839872</v>
      </c>
    </row>
    <row r="8" spans="1:27" ht="13.5" x14ac:dyDescent="0.25">
      <c r="A8" s="23" t="s">
        <v>36</v>
      </c>
      <c r="B8" s="17" t="s">
        <v>32</v>
      </c>
      <c r="C8" s="18">
        <v>72302008</v>
      </c>
      <c r="D8" s="18"/>
      <c r="E8" s="19">
        <v>185514245</v>
      </c>
      <c r="F8" s="20">
        <v>185514245</v>
      </c>
      <c r="G8" s="20">
        <v>4139590</v>
      </c>
      <c r="H8" s="20">
        <v>553790</v>
      </c>
      <c r="I8" s="20">
        <v>28251147</v>
      </c>
      <c r="J8" s="20">
        <v>32944527</v>
      </c>
      <c r="K8" s="20">
        <v>30393027</v>
      </c>
      <c r="L8" s="20">
        <v>23004841</v>
      </c>
      <c r="M8" s="20">
        <v>18254640</v>
      </c>
      <c r="N8" s="20">
        <v>71652508</v>
      </c>
      <c r="O8" s="20"/>
      <c r="P8" s="20"/>
      <c r="Q8" s="20"/>
      <c r="R8" s="20"/>
      <c r="S8" s="20"/>
      <c r="T8" s="20"/>
      <c r="U8" s="20"/>
      <c r="V8" s="20"/>
      <c r="W8" s="20">
        <v>104597035</v>
      </c>
      <c r="X8" s="20">
        <v>92306570</v>
      </c>
      <c r="Y8" s="20">
        <v>12290465</v>
      </c>
      <c r="Z8" s="21">
        <v>13.314832302836082</v>
      </c>
      <c r="AA8" s="22">
        <v>185514245</v>
      </c>
    </row>
    <row r="9" spans="1:27" ht="13.5" x14ac:dyDescent="0.25">
      <c r="A9" s="23" t="s">
        <v>37</v>
      </c>
      <c r="B9" s="17" t="s">
        <v>6</v>
      </c>
      <c r="C9" s="18">
        <v>1994718</v>
      </c>
      <c r="D9" s="18"/>
      <c r="E9" s="19">
        <v>106478000</v>
      </c>
      <c r="F9" s="20">
        <v>106478000</v>
      </c>
      <c r="G9" s="20"/>
      <c r="H9" s="20"/>
      <c r="I9" s="20"/>
      <c r="J9" s="20"/>
      <c r="K9" s="20"/>
      <c r="L9" s="20"/>
      <c r="M9" s="20">
        <v>33719615</v>
      </c>
      <c r="N9" s="20">
        <v>33719615</v>
      </c>
      <c r="O9" s="20"/>
      <c r="P9" s="20"/>
      <c r="Q9" s="20"/>
      <c r="R9" s="20"/>
      <c r="S9" s="20"/>
      <c r="T9" s="20"/>
      <c r="U9" s="20"/>
      <c r="V9" s="20"/>
      <c r="W9" s="20">
        <v>33719615</v>
      </c>
      <c r="X9" s="20">
        <v>53238984</v>
      </c>
      <c r="Y9" s="20">
        <v>-19519369</v>
      </c>
      <c r="Z9" s="21">
        <v>-36.663676752358761</v>
      </c>
      <c r="AA9" s="22">
        <v>106478000</v>
      </c>
    </row>
    <row r="10" spans="1:27" ht="13.5" x14ac:dyDescent="0.25">
      <c r="A10" s="23" t="s">
        <v>38</v>
      </c>
      <c r="B10" s="17" t="s">
        <v>6</v>
      </c>
      <c r="C10" s="18">
        <v>774000</v>
      </c>
      <c r="D10" s="18"/>
      <c r="E10" s="19">
        <v>630000</v>
      </c>
      <c r="F10" s="20">
        <v>630000</v>
      </c>
      <c r="G10" s="20">
        <v>1810000</v>
      </c>
      <c r="H10" s="20"/>
      <c r="I10" s="20"/>
      <c r="J10" s="20">
        <v>1810000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1810000</v>
      </c>
      <c r="X10" s="20">
        <v>315000</v>
      </c>
      <c r="Y10" s="20">
        <v>1495000</v>
      </c>
      <c r="Z10" s="21">
        <v>474.60317460317458</v>
      </c>
      <c r="AA10" s="22">
        <v>630000</v>
      </c>
    </row>
    <row r="11" spans="1:27" ht="13.5" x14ac:dyDescent="0.25">
      <c r="A11" s="23" t="s">
        <v>39</v>
      </c>
      <c r="B11" s="17" t="s">
        <v>32</v>
      </c>
      <c r="C11" s="18">
        <v>12908015</v>
      </c>
      <c r="D11" s="18"/>
      <c r="E11" s="19"/>
      <c r="F11" s="20"/>
      <c r="G11" s="20">
        <v>227372</v>
      </c>
      <c r="H11" s="20">
        <v>895042</v>
      </c>
      <c r="I11" s="20">
        <v>409270</v>
      </c>
      <c r="J11" s="20">
        <v>1531684</v>
      </c>
      <c r="K11" s="20">
        <v>431310</v>
      </c>
      <c r="L11" s="20">
        <v>1000418</v>
      </c>
      <c r="M11" s="20">
        <v>210567</v>
      </c>
      <c r="N11" s="20">
        <v>1642295</v>
      </c>
      <c r="O11" s="20"/>
      <c r="P11" s="20"/>
      <c r="Q11" s="20"/>
      <c r="R11" s="20"/>
      <c r="S11" s="20"/>
      <c r="T11" s="20"/>
      <c r="U11" s="20"/>
      <c r="V11" s="20"/>
      <c r="W11" s="20">
        <v>3173979</v>
      </c>
      <c r="X11" s="20"/>
      <c r="Y11" s="20">
        <v>3173979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323752728</v>
      </c>
      <c r="D14" s="18"/>
      <c r="E14" s="19">
        <v>-423723561</v>
      </c>
      <c r="F14" s="20">
        <v>-423723561</v>
      </c>
      <c r="G14" s="20">
        <v>9025091</v>
      </c>
      <c r="H14" s="20">
        <v>4099515</v>
      </c>
      <c r="I14" s="20">
        <v>4468966</v>
      </c>
      <c r="J14" s="20">
        <v>17593572</v>
      </c>
      <c r="K14" s="20">
        <v>5651525</v>
      </c>
      <c r="L14" s="20">
        <v>-64480</v>
      </c>
      <c r="M14" s="20">
        <v>-23128145</v>
      </c>
      <c r="N14" s="20">
        <v>-17541100</v>
      </c>
      <c r="O14" s="20"/>
      <c r="P14" s="20"/>
      <c r="Q14" s="20"/>
      <c r="R14" s="20"/>
      <c r="S14" s="20"/>
      <c r="T14" s="20"/>
      <c r="U14" s="20"/>
      <c r="V14" s="20"/>
      <c r="W14" s="20">
        <v>52472</v>
      </c>
      <c r="X14" s="20">
        <v>-211861770</v>
      </c>
      <c r="Y14" s="20">
        <v>211914242</v>
      </c>
      <c r="Z14" s="21">
        <v>-100.02476709224133</v>
      </c>
      <c r="AA14" s="22">
        <v>-423723561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-1090355</v>
      </c>
      <c r="F15" s="20">
        <v>-1090355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-545170</v>
      </c>
      <c r="Y15" s="20">
        <v>545170</v>
      </c>
      <c r="Z15" s="21">
        <v>-100</v>
      </c>
      <c r="AA15" s="22">
        <v>-1090355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-906702</v>
      </c>
      <c r="F16" s="20">
        <v>-906702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-453339</v>
      </c>
      <c r="Y16" s="20">
        <v>453339</v>
      </c>
      <c r="Z16" s="21">
        <v>-100</v>
      </c>
      <c r="AA16" s="22">
        <v>-906702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436298464</v>
      </c>
      <c r="D17" s="26">
        <f>SUM(D6:D16)</f>
        <v>0</v>
      </c>
      <c r="E17" s="27">
        <f t="shared" si="0"/>
        <v>-1258501</v>
      </c>
      <c r="F17" s="28">
        <f t="shared" si="0"/>
        <v>-1258501</v>
      </c>
      <c r="G17" s="28">
        <f t="shared" si="0"/>
        <v>16789516</v>
      </c>
      <c r="H17" s="28">
        <f t="shared" si="0"/>
        <v>6779137</v>
      </c>
      <c r="I17" s="28">
        <f t="shared" si="0"/>
        <v>34474215</v>
      </c>
      <c r="J17" s="28">
        <f t="shared" si="0"/>
        <v>58042868</v>
      </c>
      <c r="K17" s="28">
        <f t="shared" si="0"/>
        <v>38417578</v>
      </c>
      <c r="L17" s="28">
        <f t="shared" si="0"/>
        <v>25993587</v>
      </c>
      <c r="M17" s="28">
        <f t="shared" si="0"/>
        <v>32721735</v>
      </c>
      <c r="N17" s="28">
        <f t="shared" si="0"/>
        <v>97132900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155175768</v>
      </c>
      <c r="X17" s="28">
        <f t="shared" si="0"/>
        <v>-1079807</v>
      </c>
      <c r="Y17" s="28">
        <f t="shared" si="0"/>
        <v>156255575</v>
      </c>
      <c r="Z17" s="29">
        <f>+IF(X17&lt;&gt;0,+(Y17/X17)*100,0)</f>
        <v>-14470.694763045616</v>
      </c>
      <c r="AA17" s="30">
        <f>SUM(AA6:AA16)</f>
        <v>-1258501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-3796165</v>
      </c>
      <c r="D23" s="40"/>
      <c r="E23" s="19">
        <v>-15169657</v>
      </c>
      <c r="F23" s="20">
        <v>17462776</v>
      </c>
      <c r="G23" s="36">
        <v>-750000</v>
      </c>
      <c r="H23" s="36"/>
      <c r="I23" s="36"/>
      <c r="J23" s="20">
        <v>-750000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-750000</v>
      </c>
      <c r="X23" s="20">
        <v>1146560</v>
      </c>
      <c r="Y23" s="36">
        <v>-1896560</v>
      </c>
      <c r="Z23" s="37">
        <v>-165.41306168015632</v>
      </c>
      <c r="AA23" s="38">
        <v>17462776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1111672</v>
      </c>
      <c r="D26" s="18"/>
      <c r="E26" s="19">
        <v>-13730000</v>
      </c>
      <c r="F26" s="20">
        <v>-13730000</v>
      </c>
      <c r="G26" s="20"/>
      <c r="H26" s="20"/>
      <c r="I26" s="20"/>
      <c r="J26" s="20"/>
      <c r="K26" s="20"/>
      <c r="L26" s="20">
        <v>-511240</v>
      </c>
      <c r="M26" s="20">
        <v>-633464</v>
      </c>
      <c r="N26" s="20">
        <v>-1144704</v>
      </c>
      <c r="O26" s="20"/>
      <c r="P26" s="20"/>
      <c r="Q26" s="20"/>
      <c r="R26" s="20"/>
      <c r="S26" s="20"/>
      <c r="T26" s="20"/>
      <c r="U26" s="20"/>
      <c r="V26" s="20"/>
      <c r="W26" s="20">
        <v>-1144704</v>
      </c>
      <c r="X26" s="20">
        <v>-8892774</v>
      </c>
      <c r="Y26" s="20">
        <v>7748070</v>
      </c>
      <c r="Z26" s="21">
        <v>-87.127706157831071</v>
      </c>
      <c r="AA26" s="22">
        <v>-13730000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-2684493</v>
      </c>
      <c r="D27" s="26">
        <f>SUM(D21:D26)</f>
        <v>0</v>
      </c>
      <c r="E27" s="27">
        <f t="shared" si="1"/>
        <v>-28899657</v>
      </c>
      <c r="F27" s="28">
        <f t="shared" si="1"/>
        <v>3732776</v>
      </c>
      <c r="G27" s="28">
        <f t="shared" si="1"/>
        <v>-750000</v>
      </c>
      <c r="H27" s="28">
        <f t="shared" si="1"/>
        <v>0</v>
      </c>
      <c r="I27" s="28">
        <f t="shared" si="1"/>
        <v>0</v>
      </c>
      <c r="J27" s="28">
        <f t="shared" si="1"/>
        <v>-750000</v>
      </c>
      <c r="K27" s="28">
        <f t="shared" si="1"/>
        <v>0</v>
      </c>
      <c r="L27" s="28">
        <f t="shared" si="1"/>
        <v>-511240</v>
      </c>
      <c r="M27" s="28">
        <f t="shared" si="1"/>
        <v>-633464</v>
      </c>
      <c r="N27" s="28">
        <f t="shared" si="1"/>
        <v>-1144704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-1894704</v>
      </c>
      <c r="X27" s="28">
        <f t="shared" si="1"/>
        <v>-7746214</v>
      </c>
      <c r="Y27" s="28">
        <f t="shared" si="1"/>
        <v>5851510</v>
      </c>
      <c r="Z27" s="29">
        <f>+IF(X27&lt;&gt;0,+(Y27/X27)*100,0)</f>
        <v>-75.540257472876419</v>
      </c>
      <c r="AA27" s="30">
        <f>SUM(AA21:AA26)</f>
        <v>3732776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-3000000</v>
      </c>
      <c r="D35" s="18"/>
      <c r="E35" s="19">
        <v>-1500000</v>
      </c>
      <c r="F35" s="20">
        <v>-1500000</v>
      </c>
      <c r="G35" s="20"/>
      <c r="H35" s="20"/>
      <c r="I35" s="20"/>
      <c r="J35" s="20"/>
      <c r="K35" s="20"/>
      <c r="L35" s="20"/>
      <c r="M35" s="20">
        <v>-1500000</v>
      </c>
      <c r="N35" s="20">
        <v>-1500000</v>
      </c>
      <c r="O35" s="20"/>
      <c r="P35" s="20"/>
      <c r="Q35" s="20"/>
      <c r="R35" s="20"/>
      <c r="S35" s="20"/>
      <c r="T35" s="20"/>
      <c r="U35" s="20"/>
      <c r="V35" s="20"/>
      <c r="W35" s="20">
        <v>-1500000</v>
      </c>
      <c r="X35" s="20">
        <v>-750000</v>
      </c>
      <c r="Y35" s="20">
        <v>-750000</v>
      </c>
      <c r="Z35" s="21">
        <v>100</v>
      </c>
      <c r="AA35" s="22">
        <v>-1500000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-3000000</v>
      </c>
      <c r="D36" s="26">
        <f>SUM(D31:D35)</f>
        <v>0</v>
      </c>
      <c r="E36" s="27">
        <f t="shared" si="2"/>
        <v>-1500000</v>
      </c>
      <c r="F36" s="28">
        <f t="shared" si="2"/>
        <v>-1500000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-1500000</v>
      </c>
      <c r="N36" s="28">
        <f t="shared" si="2"/>
        <v>-1500000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-1500000</v>
      </c>
      <c r="X36" s="28">
        <f t="shared" si="2"/>
        <v>-750000</v>
      </c>
      <c r="Y36" s="28">
        <f t="shared" si="2"/>
        <v>-750000</v>
      </c>
      <c r="Z36" s="29">
        <f>+IF(X36&lt;&gt;0,+(Y36/X36)*100,0)</f>
        <v>100</v>
      </c>
      <c r="AA36" s="30">
        <f>SUM(AA31:AA35)</f>
        <v>-1500000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430613971</v>
      </c>
      <c r="D38" s="32">
        <f>+D17+D27+D36</f>
        <v>0</v>
      </c>
      <c r="E38" s="33">
        <f t="shared" si="3"/>
        <v>-31658158</v>
      </c>
      <c r="F38" s="2">
        <f t="shared" si="3"/>
        <v>974275</v>
      </c>
      <c r="G38" s="2">
        <f t="shared" si="3"/>
        <v>16039516</v>
      </c>
      <c r="H38" s="2">
        <f t="shared" si="3"/>
        <v>6779137</v>
      </c>
      <c r="I38" s="2">
        <f t="shared" si="3"/>
        <v>34474215</v>
      </c>
      <c r="J38" s="2">
        <f t="shared" si="3"/>
        <v>57292868</v>
      </c>
      <c r="K38" s="2">
        <f t="shared" si="3"/>
        <v>38417578</v>
      </c>
      <c r="L38" s="2">
        <f t="shared" si="3"/>
        <v>25482347</v>
      </c>
      <c r="M38" s="2">
        <f t="shared" si="3"/>
        <v>30588271</v>
      </c>
      <c r="N38" s="2">
        <f t="shared" si="3"/>
        <v>94488196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151781064</v>
      </c>
      <c r="X38" s="2">
        <f t="shared" si="3"/>
        <v>-9576021</v>
      </c>
      <c r="Y38" s="2">
        <f t="shared" si="3"/>
        <v>161357085</v>
      </c>
      <c r="Z38" s="34">
        <f>+IF(X38&lt;&gt;0,+(Y38/X38)*100,0)</f>
        <v>-1685.0118123174543</v>
      </c>
      <c r="AA38" s="35">
        <f>+AA17+AA27+AA36</f>
        <v>974275</v>
      </c>
    </row>
    <row r="39" spans="1:27" ht="13.5" x14ac:dyDescent="0.25">
      <c r="A39" s="23" t="s">
        <v>61</v>
      </c>
      <c r="B39" s="17"/>
      <c r="C39" s="32"/>
      <c r="D39" s="32"/>
      <c r="E39" s="33">
        <v>327555592</v>
      </c>
      <c r="F39" s="2">
        <v>327555592</v>
      </c>
      <c r="G39" s="2"/>
      <c r="H39" s="2">
        <f>+G40+H60</f>
        <v>16039516</v>
      </c>
      <c r="I39" s="2">
        <f>+H40+I60</f>
        <v>22818653</v>
      </c>
      <c r="J39" s="2">
        <f>+G39</f>
        <v>0</v>
      </c>
      <c r="K39" s="2">
        <f>+I40+K60</f>
        <v>57292868</v>
      </c>
      <c r="L39" s="2">
        <f>+K40+L60</f>
        <v>95710446</v>
      </c>
      <c r="M39" s="2">
        <f>+L40+M60</f>
        <v>121192793</v>
      </c>
      <c r="N39" s="2">
        <f>+K39</f>
        <v>57292868</v>
      </c>
      <c r="O39" s="2">
        <f>+M40+O60</f>
        <v>151781064</v>
      </c>
      <c r="P39" s="2">
        <f>+O40+P60</f>
        <v>151781064</v>
      </c>
      <c r="Q39" s="2">
        <f>+P40+Q60</f>
        <v>151781064</v>
      </c>
      <c r="R39" s="2">
        <f>+O39</f>
        <v>151781064</v>
      </c>
      <c r="S39" s="2">
        <f>+Q40+S60</f>
        <v>151781064</v>
      </c>
      <c r="T39" s="2">
        <f>+S40+T60</f>
        <v>151781064</v>
      </c>
      <c r="U39" s="2">
        <f>+T40+U60</f>
        <v>151781064</v>
      </c>
      <c r="V39" s="2">
        <f>+S39</f>
        <v>151781064</v>
      </c>
      <c r="W39" s="2">
        <f>+G39</f>
        <v>0</v>
      </c>
      <c r="X39" s="2">
        <v>327555592</v>
      </c>
      <c r="Y39" s="2">
        <f>+W39-X39</f>
        <v>-327555592</v>
      </c>
      <c r="Z39" s="34">
        <f>+IF(X39&lt;&gt;0,+(Y39/X39)*100,0)</f>
        <v>-100</v>
      </c>
      <c r="AA39" s="35">
        <v>327555592</v>
      </c>
    </row>
    <row r="40" spans="1:27" ht="13.5" x14ac:dyDescent="0.25">
      <c r="A40" s="41" t="s">
        <v>63</v>
      </c>
      <c r="B40" s="42" t="s">
        <v>62</v>
      </c>
      <c r="C40" s="43">
        <f>+C38+C39</f>
        <v>430613971</v>
      </c>
      <c r="D40" s="43">
        <f t="shared" ref="D40:AA40" si="4">+D38+D39</f>
        <v>0</v>
      </c>
      <c r="E40" s="44">
        <f t="shared" si="4"/>
        <v>295897434</v>
      </c>
      <c r="F40" s="45">
        <f t="shared" si="4"/>
        <v>328529867</v>
      </c>
      <c r="G40" s="45">
        <f t="shared" si="4"/>
        <v>16039516</v>
      </c>
      <c r="H40" s="45">
        <f t="shared" si="4"/>
        <v>22818653</v>
      </c>
      <c r="I40" s="45">
        <f t="shared" si="4"/>
        <v>57292868</v>
      </c>
      <c r="J40" s="45">
        <f>+I40</f>
        <v>57292868</v>
      </c>
      <c r="K40" s="45">
        <f t="shared" si="4"/>
        <v>95710446</v>
      </c>
      <c r="L40" s="45">
        <f t="shared" si="4"/>
        <v>121192793</v>
      </c>
      <c r="M40" s="45">
        <f t="shared" si="4"/>
        <v>151781064</v>
      </c>
      <c r="N40" s="45">
        <f>+M40</f>
        <v>151781064</v>
      </c>
      <c r="O40" s="45">
        <f t="shared" si="4"/>
        <v>151781064</v>
      </c>
      <c r="P40" s="45">
        <f t="shared" si="4"/>
        <v>151781064</v>
      </c>
      <c r="Q40" s="45">
        <f t="shared" si="4"/>
        <v>151781064</v>
      </c>
      <c r="R40" s="45">
        <f>+Q40</f>
        <v>151781064</v>
      </c>
      <c r="S40" s="45">
        <f t="shared" si="4"/>
        <v>151781064</v>
      </c>
      <c r="T40" s="45">
        <f t="shared" si="4"/>
        <v>151781064</v>
      </c>
      <c r="U40" s="45">
        <f t="shared" si="4"/>
        <v>151781064</v>
      </c>
      <c r="V40" s="45">
        <f>+U40</f>
        <v>151781064</v>
      </c>
      <c r="W40" s="45">
        <f>+V40</f>
        <v>151781064</v>
      </c>
      <c r="X40" s="45">
        <f t="shared" si="4"/>
        <v>317979571</v>
      </c>
      <c r="Y40" s="45">
        <f t="shared" si="4"/>
        <v>-166198507</v>
      </c>
      <c r="Z40" s="46">
        <f>+IF(X40&lt;&gt;0,+(Y40/X40)*100,0)</f>
        <v>-52.267039192904633</v>
      </c>
      <c r="AA40" s="47">
        <f t="shared" si="4"/>
        <v>328529867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668612</v>
      </c>
      <c r="D6" s="18"/>
      <c r="E6" s="19">
        <v>78475605</v>
      </c>
      <c r="F6" s="20">
        <v>78475605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39237810</v>
      </c>
      <c r="Y6" s="20">
        <v>-39237810</v>
      </c>
      <c r="Z6" s="21">
        <v>-100</v>
      </c>
      <c r="AA6" s="22">
        <v>78475605</v>
      </c>
    </row>
    <row r="7" spans="1:27" ht="13.5" x14ac:dyDescent="0.25">
      <c r="A7" s="23" t="s">
        <v>35</v>
      </c>
      <c r="B7" s="17" t="s">
        <v>32</v>
      </c>
      <c r="C7" s="18">
        <v>460784946</v>
      </c>
      <c r="D7" s="18"/>
      <c r="E7" s="19">
        <v>379328402</v>
      </c>
      <c r="F7" s="20">
        <v>379328402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189664200</v>
      </c>
      <c r="Y7" s="20">
        <v>-189664200</v>
      </c>
      <c r="Z7" s="21">
        <v>-100</v>
      </c>
      <c r="AA7" s="22">
        <v>379328402</v>
      </c>
    </row>
    <row r="8" spans="1:27" ht="13.5" x14ac:dyDescent="0.25">
      <c r="A8" s="23" t="s">
        <v>36</v>
      </c>
      <c r="B8" s="17" t="s">
        <v>32</v>
      </c>
      <c r="C8" s="18">
        <v>8703059</v>
      </c>
      <c r="D8" s="18"/>
      <c r="E8" s="19">
        <v>16282793</v>
      </c>
      <c r="F8" s="20">
        <v>16391445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8193678</v>
      </c>
      <c r="Y8" s="20">
        <v>-8193678</v>
      </c>
      <c r="Z8" s="21">
        <v>-100</v>
      </c>
      <c r="AA8" s="22">
        <v>16391445</v>
      </c>
    </row>
    <row r="9" spans="1:27" ht="13.5" x14ac:dyDescent="0.25">
      <c r="A9" s="23" t="s">
        <v>37</v>
      </c>
      <c r="B9" s="17" t="s">
        <v>6</v>
      </c>
      <c r="C9" s="18">
        <v>101162726</v>
      </c>
      <c r="D9" s="18"/>
      <c r="E9" s="19">
        <v>124778000</v>
      </c>
      <c r="F9" s="20">
        <v>124778000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83722192</v>
      </c>
      <c r="Y9" s="20">
        <v>-83722192</v>
      </c>
      <c r="Z9" s="21">
        <v>-100</v>
      </c>
      <c r="AA9" s="22">
        <v>124778000</v>
      </c>
    </row>
    <row r="10" spans="1:27" ht="13.5" x14ac:dyDescent="0.25">
      <c r="A10" s="23" t="s">
        <v>38</v>
      </c>
      <c r="B10" s="17" t="s">
        <v>6</v>
      </c>
      <c r="C10" s="18">
        <v>61701804</v>
      </c>
      <c r="D10" s="18"/>
      <c r="E10" s="19">
        <v>112332868</v>
      </c>
      <c r="F10" s="20">
        <v>112332868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56165260</v>
      </c>
      <c r="Y10" s="20">
        <v>-56165260</v>
      </c>
      <c r="Z10" s="21">
        <v>-100</v>
      </c>
      <c r="AA10" s="22">
        <v>112332868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1970760</v>
      </c>
      <c r="F11" s="20">
        <v>1970760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984984</v>
      </c>
      <c r="Y11" s="20">
        <v>-984984</v>
      </c>
      <c r="Z11" s="21">
        <v>-100</v>
      </c>
      <c r="AA11" s="22">
        <v>1970760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-29133531</v>
      </c>
      <c r="D14" s="18"/>
      <c r="E14" s="19">
        <v>-544149465</v>
      </c>
      <c r="F14" s="20">
        <v>-544149465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-272074734</v>
      </c>
      <c r="Y14" s="20">
        <v>272074734</v>
      </c>
      <c r="Z14" s="21">
        <v>-100</v>
      </c>
      <c r="AA14" s="22">
        <v>-544149465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-461000</v>
      </c>
      <c r="F15" s="20">
        <v>-461000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-230496</v>
      </c>
      <c r="Y15" s="20">
        <v>230496</v>
      </c>
      <c r="Z15" s="21">
        <v>-100</v>
      </c>
      <c r="AA15" s="22">
        <v>-461000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603887616</v>
      </c>
      <c r="D17" s="26">
        <f>SUM(D6:D16)</f>
        <v>0</v>
      </c>
      <c r="E17" s="27">
        <f t="shared" si="0"/>
        <v>168557963</v>
      </c>
      <c r="F17" s="28">
        <f t="shared" si="0"/>
        <v>168666615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105662894</v>
      </c>
      <c r="Y17" s="28">
        <f t="shared" si="0"/>
        <v>-105662894</v>
      </c>
      <c r="Z17" s="29">
        <f>+IF(X17&lt;&gt;0,+(Y17/X17)*100,0)</f>
        <v>-100</v>
      </c>
      <c r="AA17" s="30">
        <f>SUM(AA6:AA16)</f>
        <v>168666615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1424414</v>
      </c>
      <c r="D26" s="18"/>
      <c r="E26" s="19">
        <v>-89094449</v>
      </c>
      <c r="F26" s="20">
        <v>-90455194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-45227561</v>
      </c>
      <c r="Y26" s="20">
        <v>45227561</v>
      </c>
      <c r="Z26" s="21">
        <v>-100</v>
      </c>
      <c r="AA26" s="22">
        <v>-90455194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1424414</v>
      </c>
      <c r="D27" s="26">
        <f>SUM(D21:D26)</f>
        <v>0</v>
      </c>
      <c r="E27" s="27">
        <f t="shared" si="1"/>
        <v>-89094449</v>
      </c>
      <c r="F27" s="28">
        <f t="shared" si="1"/>
        <v>-90455194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-45227561</v>
      </c>
      <c r="Y27" s="28">
        <f t="shared" si="1"/>
        <v>45227561</v>
      </c>
      <c r="Z27" s="29">
        <f>+IF(X27&lt;&gt;0,+(Y27/X27)*100,0)</f>
        <v>-100</v>
      </c>
      <c r="AA27" s="30">
        <f>SUM(AA21:AA26)</f>
        <v>-90455194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16795</v>
      </c>
      <c r="H33" s="36">
        <v>23288</v>
      </c>
      <c r="I33" s="36">
        <v>50120</v>
      </c>
      <c r="J33" s="36">
        <v>90203</v>
      </c>
      <c r="K33" s="20">
        <v>22798</v>
      </c>
      <c r="L33" s="20">
        <v>302706</v>
      </c>
      <c r="M33" s="20">
        <v>-344306</v>
      </c>
      <c r="N33" s="20">
        <v>-18802</v>
      </c>
      <c r="O33" s="36"/>
      <c r="P33" s="36"/>
      <c r="Q33" s="36"/>
      <c r="R33" s="20"/>
      <c r="S33" s="20"/>
      <c r="T33" s="20"/>
      <c r="U33" s="20"/>
      <c r="V33" s="36"/>
      <c r="W33" s="36">
        <v>71401</v>
      </c>
      <c r="X33" s="36"/>
      <c r="Y33" s="20">
        <v>71401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16795</v>
      </c>
      <c r="H36" s="28">
        <f t="shared" si="2"/>
        <v>23288</v>
      </c>
      <c r="I36" s="28">
        <f t="shared" si="2"/>
        <v>50120</v>
      </c>
      <c r="J36" s="28">
        <f t="shared" si="2"/>
        <v>90203</v>
      </c>
      <c r="K36" s="28">
        <f t="shared" si="2"/>
        <v>22798</v>
      </c>
      <c r="L36" s="28">
        <f t="shared" si="2"/>
        <v>302706</v>
      </c>
      <c r="M36" s="28">
        <f t="shared" si="2"/>
        <v>-344306</v>
      </c>
      <c r="N36" s="28">
        <f t="shared" si="2"/>
        <v>-18802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71401</v>
      </c>
      <c r="X36" s="28">
        <f t="shared" si="2"/>
        <v>0</v>
      </c>
      <c r="Y36" s="28">
        <f t="shared" si="2"/>
        <v>71401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605312030</v>
      </c>
      <c r="D38" s="32">
        <f>+D17+D27+D36</f>
        <v>0</v>
      </c>
      <c r="E38" s="33">
        <f t="shared" si="3"/>
        <v>79463514</v>
      </c>
      <c r="F38" s="2">
        <f t="shared" si="3"/>
        <v>78211421</v>
      </c>
      <c r="G38" s="2">
        <f t="shared" si="3"/>
        <v>16795</v>
      </c>
      <c r="H38" s="2">
        <f t="shared" si="3"/>
        <v>23288</v>
      </c>
      <c r="I38" s="2">
        <f t="shared" si="3"/>
        <v>50120</v>
      </c>
      <c r="J38" s="2">
        <f t="shared" si="3"/>
        <v>90203</v>
      </c>
      <c r="K38" s="2">
        <f t="shared" si="3"/>
        <v>22798</v>
      </c>
      <c r="L38" s="2">
        <f t="shared" si="3"/>
        <v>302706</v>
      </c>
      <c r="M38" s="2">
        <f t="shared" si="3"/>
        <v>-344306</v>
      </c>
      <c r="N38" s="2">
        <f t="shared" si="3"/>
        <v>-18802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71401</v>
      </c>
      <c r="X38" s="2">
        <f t="shared" si="3"/>
        <v>60435333</v>
      </c>
      <c r="Y38" s="2">
        <f t="shared" si="3"/>
        <v>-60363932</v>
      </c>
      <c r="Z38" s="34">
        <f>+IF(X38&lt;&gt;0,+(Y38/X38)*100,0)</f>
        <v>-99.88185553639623</v>
      </c>
      <c r="AA38" s="35">
        <f>+AA17+AA27+AA36</f>
        <v>78211421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16795</v>
      </c>
      <c r="I39" s="2">
        <f>+H40+I60</f>
        <v>40083</v>
      </c>
      <c r="J39" s="2">
        <f>+G39</f>
        <v>0</v>
      </c>
      <c r="K39" s="2">
        <f>+I40+K60</f>
        <v>90203</v>
      </c>
      <c r="L39" s="2">
        <f>+K40+L60</f>
        <v>113001</v>
      </c>
      <c r="M39" s="2">
        <f>+L40+M60</f>
        <v>415707</v>
      </c>
      <c r="N39" s="2">
        <f>+K39</f>
        <v>90203</v>
      </c>
      <c r="O39" s="2">
        <f>+M40+O60</f>
        <v>71401</v>
      </c>
      <c r="P39" s="2">
        <f>+O40+P60</f>
        <v>71401</v>
      </c>
      <c r="Q39" s="2">
        <f>+P40+Q60</f>
        <v>71401</v>
      </c>
      <c r="R39" s="2">
        <f>+O39</f>
        <v>71401</v>
      </c>
      <c r="S39" s="2">
        <f>+Q40+S60</f>
        <v>71401</v>
      </c>
      <c r="T39" s="2">
        <f>+S40+T60</f>
        <v>71401</v>
      </c>
      <c r="U39" s="2">
        <f>+T40+U60</f>
        <v>71401</v>
      </c>
      <c r="V39" s="2">
        <f>+S39</f>
        <v>71401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605312030</v>
      </c>
      <c r="D40" s="43">
        <f t="shared" ref="D40:AA40" si="4">+D38+D39</f>
        <v>0</v>
      </c>
      <c r="E40" s="44">
        <f t="shared" si="4"/>
        <v>79463514</v>
      </c>
      <c r="F40" s="45">
        <f t="shared" si="4"/>
        <v>78211421</v>
      </c>
      <c r="G40" s="45">
        <f t="shared" si="4"/>
        <v>16795</v>
      </c>
      <c r="H40" s="45">
        <f t="shared" si="4"/>
        <v>40083</v>
      </c>
      <c r="I40" s="45">
        <f t="shared" si="4"/>
        <v>90203</v>
      </c>
      <c r="J40" s="45">
        <f>+I40</f>
        <v>90203</v>
      </c>
      <c r="K40" s="45">
        <f t="shared" si="4"/>
        <v>113001</v>
      </c>
      <c r="L40" s="45">
        <f t="shared" si="4"/>
        <v>415707</v>
      </c>
      <c r="M40" s="45">
        <f t="shared" si="4"/>
        <v>71401</v>
      </c>
      <c r="N40" s="45">
        <f>+M40</f>
        <v>71401</v>
      </c>
      <c r="O40" s="45">
        <f t="shared" si="4"/>
        <v>71401</v>
      </c>
      <c r="P40" s="45">
        <f t="shared" si="4"/>
        <v>71401</v>
      </c>
      <c r="Q40" s="45">
        <f t="shared" si="4"/>
        <v>71401</v>
      </c>
      <c r="R40" s="45">
        <f>+Q40</f>
        <v>71401</v>
      </c>
      <c r="S40" s="45">
        <f t="shared" si="4"/>
        <v>71401</v>
      </c>
      <c r="T40" s="45">
        <f t="shared" si="4"/>
        <v>71401</v>
      </c>
      <c r="U40" s="45">
        <f t="shared" si="4"/>
        <v>71401</v>
      </c>
      <c r="V40" s="45">
        <f>+U40</f>
        <v>71401</v>
      </c>
      <c r="W40" s="45">
        <f>+V40</f>
        <v>71401</v>
      </c>
      <c r="X40" s="45">
        <f t="shared" si="4"/>
        <v>60435333</v>
      </c>
      <c r="Y40" s="45">
        <f t="shared" si="4"/>
        <v>-60363932</v>
      </c>
      <c r="Z40" s="46">
        <f>+IF(X40&lt;&gt;0,+(Y40/X40)*100,0)</f>
        <v>-99.88185553639623</v>
      </c>
      <c r="AA40" s="47">
        <f t="shared" si="4"/>
        <v>78211421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136911179</v>
      </c>
      <c r="D6" s="18"/>
      <c r="E6" s="19">
        <v>384708666</v>
      </c>
      <c r="F6" s="20">
        <v>384708666</v>
      </c>
      <c r="G6" s="20">
        <v>25802675</v>
      </c>
      <c r="H6" s="20">
        <v>50036077</v>
      </c>
      <c r="I6" s="20">
        <v>29943671</v>
      </c>
      <c r="J6" s="20">
        <v>105782423</v>
      </c>
      <c r="K6" s="20">
        <v>45860021</v>
      </c>
      <c r="L6" s="20">
        <v>35860430</v>
      </c>
      <c r="M6" s="20">
        <v>40790763</v>
      </c>
      <c r="N6" s="20">
        <v>122511214</v>
      </c>
      <c r="O6" s="20"/>
      <c r="P6" s="20"/>
      <c r="Q6" s="20"/>
      <c r="R6" s="20"/>
      <c r="S6" s="20"/>
      <c r="T6" s="20"/>
      <c r="U6" s="20"/>
      <c r="V6" s="20"/>
      <c r="W6" s="20">
        <v>228293637</v>
      </c>
      <c r="X6" s="20">
        <v>192354354</v>
      </c>
      <c r="Y6" s="20">
        <v>35939283</v>
      </c>
      <c r="Z6" s="21">
        <v>18.683893685089135</v>
      </c>
      <c r="AA6" s="22">
        <v>384708666</v>
      </c>
    </row>
    <row r="7" spans="1:27" ht="13.5" x14ac:dyDescent="0.25">
      <c r="A7" s="23" t="s">
        <v>35</v>
      </c>
      <c r="B7" s="17" t="s">
        <v>32</v>
      </c>
      <c r="C7" s="18">
        <v>765413504</v>
      </c>
      <c r="D7" s="18"/>
      <c r="E7" s="19">
        <v>1755633881</v>
      </c>
      <c r="F7" s="20">
        <v>1755633881</v>
      </c>
      <c r="G7" s="20">
        <v>119976505</v>
      </c>
      <c r="H7" s="20">
        <v>154901317</v>
      </c>
      <c r="I7" s="20">
        <v>154557922</v>
      </c>
      <c r="J7" s="20">
        <v>429435744</v>
      </c>
      <c r="K7" s="20">
        <v>155983046</v>
      </c>
      <c r="L7" s="20">
        <v>137750722</v>
      </c>
      <c r="M7" s="20">
        <v>143849777</v>
      </c>
      <c r="N7" s="20">
        <v>437583545</v>
      </c>
      <c r="O7" s="20"/>
      <c r="P7" s="20"/>
      <c r="Q7" s="20"/>
      <c r="R7" s="20"/>
      <c r="S7" s="20"/>
      <c r="T7" s="20"/>
      <c r="U7" s="20"/>
      <c r="V7" s="20"/>
      <c r="W7" s="20">
        <v>867019289</v>
      </c>
      <c r="X7" s="20">
        <v>877816980</v>
      </c>
      <c r="Y7" s="20">
        <v>-10797691</v>
      </c>
      <c r="Z7" s="21">
        <v>-1.2300617607100743</v>
      </c>
      <c r="AA7" s="22">
        <v>1755633881</v>
      </c>
    </row>
    <row r="8" spans="1:27" ht="13.5" x14ac:dyDescent="0.25">
      <c r="A8" s="23" t="s">
        <v>36</v>
      </c>
      <c r="B8" s="17" t="s">
        <v>32</v>
      </c>
      <c r="C8" s="18">
        <v>1516878620</v>
      </c>
      <c r="D8" s="18"/>
      <c r="E8" s="19">
        <v>60693185</v>
      </c>
      <c r="F8" s="20">
        <v>60693185</v>
      </c>
      <c r="G8" s="20">
        <v>310618110</v>
      </c>
      <c r="H8" s="20">
        <v>292385633</v>
      </c>
      <c r="I8" s="20">
        <v>310548205</v>
      </c>
      <c r="J8" s="20">
        <v>913551948</v>
      </c>
      <c r="K8" s="20">
        <v>351457068</v>
      </c>
      <c r="L8" s="20">
        <v>310356170</v>
      </c>
      <c r="M8" s="20">
        <v>302095855</v>
      </c>
      <c r="N8" s="20">
        <v>963909093</v>
      </c>
      <c r="O8" s="20"/>
      <c r="P8" s="20"/>
      <c r="Q8" s="20"/>
      <c r="R8" s="20"/>
      <c r="S8" s="20"/>
      <c r="T8" s="20"/>
      <c r="U8" s="20"/>
      <c r="V8" s="20"/>
      <c r="W8" s="20">
        <v>1877461041</v>
      </c>
      <c r="X8" s="20">
        <v>30346728</v>
      </c>
      <c r="Y8" s="20">
        <v>1847114313</v>
      </c>
      <c r="Z8" s="21">
        <v>6086.7000653249997</v>
      </c>
      <c r="AA8" s="22">
        <v>60693185</v>
      </c>
    </row>
    <row r="9" spans="1:27" ht="13.5" x14ac:dyDescent="0.25">
      <c r="A9" s="23" t="s">
        <v>37</v>
      </c>
      <c r="B9" s="17" t="s">
        <v>6</v>
      </c>
      <c r="C9" s="18">
        <v>91547768</v>
      </c>
      <c r="D9" s="18"/>
      <c r="E9" s="19">
        <v>200861075</v>
      </c>
      <c r="F9" s="20">
        <v>212840075</v>
      </c>
      <c r="G9" s="20">
        <v>71358000</v>
      </c>
      <c r="H9" s="20">
        <v>11322000</v>
      </c>
      <c r="I9" s="20"/>
      <c r="J9" s="20">
        <v>82680000</v>
      </c>
      <c r="K9" s="20">
        <v>8816704</v>
      </c>
      <c r="L9" s="20">
        <v>1963172</v>
      </c>
      <c r="M9" s="20">
        <v>58565000</v>
      </c>
      <c r="N9" s="20">
        <v>69344876</v>
      </c>
      <c r="O9" s="20"/>
      <c r="P9" s="20"/>
      <c r="Q9" s="20"/>
      <c r="R9" s="20"/>
      <c r="S9" s="20"/>
      <c r="T9" s="20"/>
      <c r="U9" s="20"/>
      <c r="V9" s="20"/>
      <c r="W9" s="20">
        <v>152024876</v>
      </c>
      <c r="X9" s="20">
        <v>106420056</v>
      </c>
      <c r="Y9" s="20">
        <v>45604820</v>
      </c>
      <c r="Z9" s="21">
        <v>42.85359519074111</v>
      </c>
      <c r="AA9" s="22">
        <v>212840075</v>
      </c>
    </row>
    <row r="10" spans="1:27" ht="13.5" x14ac:dyDescent="0.25">
      <c r="A10" s="23" t="s">
        <v>38</v>
      </c>
      <c r="B10" s="17" t="s">
        <v>6</v>
      </c>
      <c r="C10" s="18">
        <v>-9878867</v>
      </c>
      <c r="D10" s="18"/>
      <c r="E10" s="19">
        <v>96382569</v>
      </c>
      <c r="F10" s="20">
        <v>116585569</v>
      </c>
      <c r="G10" s="20">
        <v>14252780</v>
      </c>
      <c r="H10" s="20">
        <v>4481306</v>
      </c>
      <c r="I10" s="20">
        <v>6137602</v>
      </c>
      <c r="J10" s="20">
        <v>24871688</v>
      </c>
      <c r="K10" s="20">
        <v>3422191</v>
      </c>
      <c r="L10" s="20">
        <v>-1988227</v>
      </c>
      <c r="M10" s="20">
        <v>2331386</v>
      </c>
      <c r="N10" s="20">
        <v>3765350</v>
      </c>
      <c r="O10" s="20"/>
      <c r="P10" s="20"/>
      <c r="Q10" s="20"/>
      <c r="R10" s="20"/>
      <c r="S10" s="20"/>
      <c r="T10" s="20"/>
      <c r="U10" s="20"/>
      <c r="V10" s="20"/>
      <c r="W10" s="20">
        <v>28637038</v>
      </c>
      <c r="X10" s="20">
        <v>58292784</v>
      </c>
      <c r="Y10" s="20">
        <v>-29655746</v>
      </c>
      <c r="Z10" s="21">
        <v>-50.873785681603401</v>
      </c>
      <c r="AA10" s="22">
        <v>116585569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6000000</v>
      </c>
      <c r="F11" s="20">
        <v>6000000</v>
      </c>
      <c r="G11" s="20">
        <v>395059</v>
      </c>
      <c r="H11" s="20">
        <v>-218429</v>
      </c>
      <c r="I11" s="20">
        <v>930747</v>
      </c>
      <c r="J11" s="20">
        <v>1107377</v>
      </c>
      <c r="K11" s="20">
        <v>313482</v>
      </c>
      <c r="L11" s="20">
        <v>516950</v>
      </c>
      <c r="M11" s="20">
        <v>719971</v>
      </c>
      <c r="N11" s="20">
        <v>1550403</v>
      </c>
      <c r="O11" s="20"/>
      <c r="P11" s="20"/>
      <c r="Q11" s="20"/>
      <c r="R11" s="20"/>
      <c r="S11" s="20"/>
      <c r="T11" s="20"/>
      <c r="U11" s="20"/>
      <c r="V11" s="20"/>
      <c r="W11" s="20">
        <v>2657780</v>
      </c>
      <c r="X11" s="20">
        <v>1837974</v>
      </c>
      <c r="Y11" s="20">
        <v>819806</v>
      </c>
      <c r="Z11" s="21">
        <v>44.603786560636877</v>
      </c>
      <c r="AA11" s="22">
        <v>6000000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-951817077</v>
      </c>
      <c r="D14" s="18"/>
      <c r="E14" s="19">
        <v>-2091928817</v>
      </c>
      <c r="F14" s="20">
        <v>-2104932979</v>
      </c>
      <c r="G14" s="20">
        <v>-292029018</v>
      </c>
      <c r="H14" s="20">
        <v>-43612017</v>
      </c>
      <c r="I14" s="20">
        <v>-211555638</v>
      </c>
      <c r="J14" s="20">
        <v>-547196673</v>
      </c>
      <c r="K14" s="20">
        <v>-194909872</v>
      </c>
      <c r="L14" s="20">
        <v>-170400019</v>
      </c>
      <c r="M14" s="20">
        <v>-323232904</v>
      </c>
      <c r="N14" s="20">
        <v>-688542795</v>
      </c>
      <c r="O14" s="20"/>
      <c r="P14" s="20"/>
      <c r="Q14" s="20"/>
      <c r="R14" s="20"/>
      <c r="S14" s="20"/>
      <c r="T14" s="20"/>
      <c r="U14" s="20"/>
      <c r="V14" s="20"/>
      <c r="W14" s="20">
        <v>-1235739468</v>
      </c>
      <c r="X14" s="20">
        <v>-1041040360</v>
      </c>
      <c r="Y14" s="20">
        <v>-194699108</v>
      </c>
      <c r="Z14" s="21">
        <v>18.702359243785708</v>
      </c>
      <c r="AA14" s="22">
        <v>-2104932979</v>
      </c>
    </row>
    <row r="15" spans="1:27" ht="13.5" x14ac:dyDescent="0.25">
      <c r="A15" s="23" t="s">
        <v>43</v>
      </c>
      <c r="B15" s="17" t="s">
        <v>32</v>
      </c>
      <c r="C15" s="18">
        <v>-99980863</v>
      </c>
      <c r="D15" s="18"/>
      <c r="E15" s="19">
        <v>-180316454</v>
      </c>
      <c r="F15" s="20">
        <v>-180316454</v>
      </c>
      <c r="G15" s="20"/>
      <c r="H15" s="20"/>
      <c r="I15" s="20"/>
      <c r="J15" s="20"/>
      <c r="K15" s="20"/>
      <c r="L15" s="20"/>
      <c r="M15" s="20">
        <v>-93533755</v>
      </c>
      <c r="N15" s="20">
        <v>-93533755</v>
      </c>
      <c r="O15" s="20"/>
      <c r="P15" s="20"/>
      <c r="Q15" s="20"/>
      <c r="R15" s="20"/>
      <c r="S15" s="20"/>
      <c r="T15" s="20"/>
      <c r="U15" s="20"/>
      <c r="V15" s="20"/>
      <c r="W15" s="20">
        <v>-93533755</v>
      </c>
      <c r="X15" s="20">
        <v>-91023198</v>
      </c>
      <c r="Y15" s="20">
        <v>-2510557</v>
      </c>
      <c r="Z15" s="21">
        <v>2.7581507298831665</v>
      </c>
      <c r="AA15" s="22">
        <v>-180316454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-18117842</v>
      </c>
      <c r="F16" s="20">
        <v>-17290060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-8645028</v>
      </c>
      <c r="Y16" s="20">
        <v>8645028</v>
      </c>
      <c r="Z16" s="21">
        <v>-100</v>
      </c>
      <c r="AA16" s="22">
        <v>-17290060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1449074264</v>
      </c>
      <c r="D17" s="26">
        <f>SUM(D6:D16)</f>
        <v>0</v>
      </c>
      <c r="E17" s="27">
        <f t="shared" si="0"/>
        <v>213916263</v>
      </c>
      <c r="F17" s="28">
        <f t="shared" si="0"/>
        <v>233921883</v>
      </c>
      <c r="G17" s="28">
        <f t="shared" si="0"/>
        <v>250374111</v>
      </c>
      <c r="H17" s="28">
        <f t="shared" si="0"/>
        <v>469295887</v>
      </c>
      <c r="I17" s="28">
        <f t="shared" si="0"/>
        <v>290562509</v>
      </c>
      <c r="J17" s="28">
        <f t="shared" si="0"/>
        <v>1010232507</v>
      </c>
      <c r="K17" s="28">
        <f t="shared" si="0"/>
        <v>370942640</v>
      </c>
      <c r="L17" s="28">
        <f t="shared" si="0"/>
        <v>314059198</v>
      </c>
      <c r="M17" s="28">
        <f t="shared" si="0"/>
        <v>131586093</v>
      </c>
      <c r="N17" s="28">
        <f t="shared" si="0"/>
        <v>816587931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1826820438</v>
      </c>
      <c r="X17" s="28">
        <f t="shared" si="0"/>
        <v>126360290</v>
      </c>
      <c r="Y17" s="28">
        <f t="shared" si="0"/>
        <v>1700460148</v>
      </c>
      <c r="Z17" s="29">
        <f>+IF(X17&lt;&gt;0,+(Y17/X17)*100,0)</f>
        <v>1345.7235243762102</v>
      </c>
      <c r="AA17" s="30">
        <f>SUM(AA6:AA16)</f>
        <v>233921883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22571690</v>
      </c>
      <c r="F21" s="20">
        <v>22571690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11285850</v>
      </c>
      <c r="Y21" s="36">
        <v>-11285850</v>
      </c>
      <c r="Z21" s="37">
        <v>-100</v>
      </c>
      <c r="AA21" s="38">
        <v>22571690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166811</v>
      </c>
      <c r="D23" s="40"/>
      <c r="E23" s="19">
        <v>41821</v>
      </c>
      <c r="F23" s="20"/>
      <c r="G23" s="36">
        <v>-562225</v>
      </c>
      <c r="H23" s="36">
        <v>624591</v>
      </c>
      <c r="I23" s="36">
        <v>2175</v>
      </c>
      <c r="J23" s="20">
        <v>64541</v>
      </c>
      <c r="K23" s="36">
        <v>114775</v>
      </c>
      <c r="L23" s="36">
        <v>-120212</v>
      </c>
      <c r="M23" s="20">
        <v>13888</v>
      </c>
      <c r="N23" s="36">
        <v>8451</v>
      </c>
      <c r="O23" s="36"/>
      <c r="P23" s="36"/>
      <c r="Q23" s="20"/>
      <c r="R23" s="36"/>
      <c r="S23" s="36"/>
      <c r="T23" s="20"/>
      <c r="U23" s="36"/>
      <c r="V23" s="36"/>
      <c r="W23" s="36">
        <v>72992</v>
      </c>
      <c r="X23" s="20">
        <v>20912</v>
      </c>
      <c r="Y23" s="36">
        <v>52080</v>
      </c>
      <c r="Z23" s="37">
        <v>249.04361132364193</v>
      </c>
      <c r="AA23" s="38"/>
    </row>
    <row r="24" spans="1:27" ht="13.5" x14ac:dyDescent="0.25">
      <c r="A24" s="23" t="s">
        <v>51</v>
      </c>
      <c r="B24" s="17" t="s">
        <v>32</v>
      </c>
      <c r="C24" s="18">
        <v>42592</v>
      </c>
      <c r="D24" s="18"/>
      <c r="E24" s="19">
        <v>-5258</v>
      </c>
      <c r="F24" s="20"/>
      <c r="G24" s="20">
        <v>-35959</v>
      </c>
      <c r="H24" s="20">
        <v>77039</v>
      </c>
      <c r="I24" s="20">
        <v>-37333</v>
      </c>
      <c r="J24" s="20">
        <v>3747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3747</v>
      </c>
      <c r="X24" s="20">
        <v>-2629</v>
      </c>
      <c r="Y24" s="20">
        <v>6376</v>
      </c>
      <c r="Z24" s="21">
        <v>-242.52567516165843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-124262988</v>
      </c>
      <c r="D26" s="18"/>
      <c r="E26" s="19">
        <v>-128102569</v>
      </c>
      <c r="F26" s="20">
        <v>-171969637</v>
      </c>
      <c r="G26" s="20">
        <v>-1476058</v>
      </c>
      <c r="H26" s="20">
        <v>-4672030</v>
      </c>
      <c r="I26" s="20">
        <v>-7932656</v>
      </c>
      <c r="J26" s="20">
        <v>-14080744</v>
      </c>
      <c r="K26" s="20">
        <v>-7664387</v>
      </c>
      <c r="L26" s="20">
        <v>-7181041</v>
      </c>
      <c r="M26" s="20">
        <v>-15774372</v>
      </c>
      <c r="N26" s="20">
        <v>-30619800</v>
      </c>
      <c r="O26" s="20"/>
      <c r="P26" s="20"/>
      <c r="Q26" s="20"/>
      <c r="R26" s="20"/>
      <c r="S26" s="20"/>
      <c r="T26" s="20"/>
      <c r="U26" s="20"/>
      <c r="V26" s="20"/>
      <c r="W26" s="20">
        <v>-44700544</v>
      </c>
      <c r="X26" s="20">
        <v>-66133483</v>
      </c>
      <c r="Y26" s="20">
        <v>21432939</v>
      </c>
      <c r="Z26" s="21">
        <v>-32.408604579317256</v>
      </c>
      <c r="AA26" s="22">
        <v>-171969637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-124053585</v>
      </c>
      <c r="D27" s="26">
        <f>SUM(D21:D26)</f>
        <v>0</v>
      </c>
      <c r="E27" s="27">
        <f t="shared" si="1"/>
        <v>-105494316</v>
      </c>
      <c r="F27" s="28">
        <f t="shared" si="1"/>
        <v>-149397947</v>
      </c>
      <c r="G27" s="28">
        <f t="shared" si="1"/>
        <v>-2074242</v>
      </c>
      <c r="H27" s="28">
        <f t="shared" si="1"/>
        <v>-3970400</v>
      </c>
      <c r="I27" s="28">
        <f t="shared" si="1"/>
        <v>-7967814</v>
      </c>
      <c r="J27" s="28">
        <f t="shared" si="1"/>
        <v>-14012456</v>
      </c>
      <c r="K27" s="28">
        <f t="shared" si="1"/>
        <v>-7549612</v>
      </c>
      <c r="L27" s="28">
        <f t="shared" si="1"/>
        <v>-7301253</v>
      </c>
      <c r="M27" s="28">
        <f t="shared" si="1"/>
        <v>-15760484</v>
      </c>
      <c r="N27" s="28">
        <f t="shared" si="1"/>
        <v>-30611349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-44623805</v>
      </c>
      <c r="X27" s="28">
        <f t="shared" si="1"/>
        <v>-54829350</v>
      </c>
      <c r="Y27" s="28">
        <f t="shared" si="1"/>
        <v>10205545</v>
      </c>
      <c r="Z27" s="29">
        <f>+IF(X27&lt;&gt;0,+(Y27/X27)*100,0)</f>
        <v>-18.613288320944896</v>
      </c>
      <c r="AA27" s="30">
        <f>SUM(AA21:AA26)</f>
        <v>-149397947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6155086</v>
      </c>
      <c r="D33" s="18"/>
      <c r="E33" s="19">
        <v>-1431395</v>
      </c>
      <c r="F33" s="20"/>
      <c r="G33" s="20">
        <v>54439274</v>
      </c>
      <c r="H33" s="36">
        <v>-58841739</v>
      </c>
      <c r="I33" s="36">
        <v>90357</v>
      </c>
      <c r="J33" s="36">
        <v>-4312108</v>
      </c>
      <c r="K33" s="20">
        <v>-171459</v>
      </c>
      <c r="L33" s="20">
        <v>512</v>
      </c>
      <c r="M33" s="20">
        <v>338506</v>
      </c>
      <c r="N33" s="20">
        <v>167559</v>
      </c>
      <c r="O33" s="36"/>
      <c r="P33" s="36"/>
      <c r="Q33" s="36"/>
      <c r="R33" s="20"/>
      <c r="S33" s="20"/>
      <c r="T33" s="20"/>
      <c r="U33" s="20"/>
      <c r="V33" s="36"/>
      <c r="W33" s="36">
        <v>-4144549</v>
      </c>
      <c r="X33" s="36">
        <v>-715696</v>
      </c>
      <c r="Y33" s="20">
        <v>-3428853</v>
      </c>
      <c r="Z33" s="21">
        <v>479.09349779794769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-18555870</v>
      </c>
      <c r="F35" s="20">
        <v>-18555870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-9277938</v>
      </c>
      <c r="Y35" s="20">
        <v>9277938</v>
      </c>
      <c r="Z35" s="21">
        <v>-100</v>
      </c>
      <c r="AA35" s="22">
        <v>-18555870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6155086</v>
      </c>
      <c r="D36" s="26">
        <f>SUM(D31:D35)</f>
        <v>0</v>
      </c>
      <c r="E36" s="27">
        <f t="shared" si="2"/>
        <v>-19987265</v>
      </c>
      <c r="F36" s="28">
        <f t="shared" si="2"/>
        <v>-18555870</v>
      </c>
      <c r="G36" s="28">
        <f t="shared" si="2"/>
        <v>54439274</v>
      </c>
      <c r="H36" s="28">
        <f t="shared" si="2"/>
        <v>-58841739</v>
      </c>
      <c r="I36" s="28">
        <f t="shared" si="2"/>
        <v>90357</v>
      </c>
      <c r="J36" s="28">
        <f t="shared" si="2"/>
        <v>-4312108</v>
      </c>
      <c r="K36" s="28">
        <f t="shared" si="2"/>
        <v>-171459</v>
      </c>
      <c r="L36" s="28">
        <f t="shared" si="2"/>
        <v>512</v>
      </c>
      <c r="M36" s="28">
        <f t="shared" si="2"/>
        <v>338506</v>
      </c>
      <c r="N36" s="28">
        <f t="shared" si="2"/>
        <v>167559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-4144549</v>
      </c>
      <c r="X36" s="28">
        <f t="shared" si="2"/>
        <v>-9993634</v>
      </c>
      <c r="Y36" s="28">
        <f t="shared" si="2"/>
        <v>5849085</v>
      </c>
      <c r="Z36" s="29">
        <f>+IF(X36&lt;&gt;0,+(Y36/X36)*100,0)</f>
        <v>-58.5281089941857</v>
      </c>
      <c r="AA36" s="30">
        <f>SUM(AA31:AA35)</f>
        <v>-18555870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1331175765</v>
      </c>
      <c r="D38" s="32">
        <f>+D17+D27+D36</f>
        <v>0</v>
      </c>
      <c r="E38" s="33">
        <f t="shared" si="3"/>
        <v>88434682</v>
      </c>
      <c r="F38" s="2">
        <f t="shared" si="3"/>
        <v>65968066</v>
      </c>
      <c r="G38" s="2">
        <f t="shared" si="3"/>
        <v>302739143</v>
      </c>
      <c r="H38" s="2">
        <f t="shared" si="3"/>
        <v>406483748</v>
      </c>
      <c r="I38" s="2">
        <f t="shared" si="3"/>
        <v>282685052</v>
      </c>
      <c r="J38" s="2">
        <f t="shared" si="3"/>
        <v>991907943</v>
      </c>
      <c r="K38" s="2">
        <f t="shared" si="3"/>
        <v>363221569</v>
      </c>
      <c r="L38" s="2">
        <f t="shared" si="3"/>
        <v>306758457</v>
      </c>
      <c r="M38" s="2">
        <f t="shared" si="3"/>
        <v>116164115</v>
      </c>
      <c r="N38" s="2">
        <f t="shared" si="3"/>
        <v>786144141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1778052084</v>
      </c>
      <c r="X38" s="2">
        <f t="shared" si="3"/>
        <v>61537306</v>
      </c>
      <c r="Y38" s="2">
        <f t="shared" si="3"/>
        <v>1716514778</v>
      </c>
      <c r="Z38" s="34">
        <f>+IF(X38&lt;&gt;0,+(Y38/X38)*100,0)</f>
        <v>2789.3888919999195</v>
      </c>
      <c r="AA38" s="35">
        <f>+AA17+AA27+AA36</f>
        <v>65968066</v>
      </c>
    </row>
    <row r="39" spans="1:27" ht="13.5" x14ac:dyDescent="0.25">
      <c r="A39" s="23" t="s">
        <v>61</v>
      </c>
      <c r="B39" s="17"/>
      <c r="C39" s="32">
        <v>77752406</v>
      </c>
      <c r="D39" s="32"/>
      <c r="E39" s="33">
        <v>195729081</v>
      </c>
      <c r="F39" s="2">
        <v>122798566</v>
      </c>
      <c r="G39" s="2">
        <v>138741652</v>
      </c>
      <c r="H39" s="2">
        <f>+G40+H60</f>
        <v>441480795</v>
      </c>
      <c r="I39" s="2">
        <f>+H40+I60</f>
        <v>847964543</v>
      </c>
      <c r="J39" s="2">
        <f>+G39</f>
        <v>138741652</v>
      </c>
      <c r="K39" s="2">
        <f>+I40+K60</f>
        <v>1130649595</v>
      </c>
      <c r="L39" s="2">
        <f>+K40+L60</f>
        <v>1493871164</v>
      </c>
      <c r="M39" s="2">
        <f>+L40+M60</f>
        <v>1800629621</v>
      </c>
      <c r="N39" s="2">
        <f>+K39</f>
        <v>1130649595</v>
      </c>
      <c r="O39" s="2">
        <f>+M40+O60</f>
        <v>1916793736</v>
      </c>
      <c r="P39" s="2">
        <f>+O40+P60</f>
        <v>1916793736</v>
      </c>
      <c r="Q39" s="2">
        <f>+P40+Q60</f>
        <v>1916793736</v>
      </c>
      <c r="R39" s="2">
        <f>+O39</f>
        <v>1916793736</v>
      </c>
      <c r="S39" s="2">
        <f>+Q40+S60</f>
        <v>1916793736</v>
      </c>
      <c r="T39" s="2">
        <f>+S40+T60</f>
        <v>1916793736</v>
      </c>
      <c r="U39" s="2">
        <f>+T40+U60</f>
        <v>1916793736</v>
      </c>
      <c r="V39" s="2">
        <f>+S39</f>
        <v>1916793736</v>
      </c>
      <c r="W39" s="2">
        <f>+G39</f>
        <v>138741652</v>
      </c>
      <c r="X39" s="2">
        <v>83566547</v>
      </c>
      <c r="Y39" s="2">
        <f>+W39-X39</f>
        <v>55175105</v>
      </c>
      <c r="Z39" s="34">
        <f>+IF(X39&lt;&gt;0,+(Y39/X39)*100,0)</f>
        <v>66.025349832870333</v>
      </c>
      <c r="AA39" s="35">
        <v>122798566</v>
      </c>
    </row>
    <row r="40" spans="1:27" ht="13.5" x14ac:dyDescent="0.25">
      <c r="A40" s="41" t="s">
        <v>63</v>
      </c>
      <c r="B40" s="42" t="s">
        <v>62</v>
      </c>
      <c r="C40" s="43">
        <f>+C38+C39</f>
        <v>1408928171</v>
      </c>
      <c r="D40" s="43">
        <f t="shared" ref="D40:AA40" si="4">+D38+D39</f>
        <v>0</v>
      </c>
      <c r="E40" s="44">
        <f t="shared" si="4"/>
        <v>284163763</v>
      </c>
      <c r="F40" s="45">
        <f t="shared" si="4"/>
        <v>188766632</v>
      </c>
      <c r="G40" s="45">
        <f t="shared" si="4"/>
        <v>441480795</v>
      </c>
      <c r="H40" s="45">
        <f t="shared" si="4"/>
        <v>847964543</v>
      </c>
      <c r="I40" s="45">
        <f t="shared" si="4"/>
        <v>1130649595</v>
      </c>
      <c r="J40" s="45">
        <f>+I40</f>
        <v>1130649595</v>
      </c>
      <c r="K40" s="45">
        <f t="shared" si="4"/>
        <v>1493871164</v>
      </c>
      <c r="L40" s="45">
        <f t="shared" si="4"/>
        <v>1800629621</v>
      </c>
      <c r="M40" s="45">
        <f t="shared" si="4"/>
        <v>1916793736</v>
      </c>
      <c r="N40" s="45">
        <f>+M40</f>
        <v>1916793736</v>
      </c>
      <c r="O40" s="45">
        <f t="shared" si="4"/>
        <v>1916793736</v>
      </c>
      <c r="P40" s="45">
        <f t="shared" si="4"/>
        <v>1916793736</v>
      </c>
      <c r="Q40" s="45">
        <f t="shared" si="4"/>
        <v>1916793736</v>
      </c>
      <c r="R40" s="45">
        <f>+Q40</f>
        <v>1916793736</v>
      </c>
      <c r="S40" s="45">
        <f t="shared" si="4"/>
        <v>1916793736</v>
      </c>
      <c r="T40" s="45">
        <f t="shared" si="4"/>
        <v>1916793736</v>
      </c>
      <c r="U40" s="45">
        <f t="shared" si="4"/>
        <v>1916793736</v>
      </c>
      <c r="V40" s="45">
        <f>+U40</f>
        <v>1916793736</v>
      </c>
      <c r="W40" s="45">
        <f>+V40</f>
        <v>1916793736</v>
      </c>
      <c r="X40" s="45">
        <f t="shared" si="4"/>
        <v>145103853</v>
      </c>
      <c r="Y40" s="45">
        <f t="shared" si="4"/>
        <v>1771689883</v>
      </c>
      <c r="Z40" s="46">
        <f>+IF(X40&lt;&gt;0,+(Y40/X40)*100,0)</f>
        <v>1220.980591742109</v>
      </c>
      <c r="AA40" s="47">
        <f t="shared" si="4"/>
        <v>188766632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138741652</v>
      </c>
      <c r="J60">
        <v>138741652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1717894179</v>
      </c>
      <c r="D6" s="18"/>
      <c r="E6" s="19">
        <v>406687246</v>
      </c>
      <c r="F6" s="20">
        <v>406687246</v>
      </c>
      <c r="G6" s="20">
        <v>203264147</v>
      </c>
      <c r="H6" s="20">
        <v>115691121</v>
      </c>
      <c r="I6" s="20">
        <v>97400533</v>
      </c>
      <c r="J6" s="20">
        <v>416355801</v>
      </c>
      <c r="K6" s="20">
        <v>109578311</v>
      </c>
      <c r="L6" s="20">
        <v>177469066</v>
      </c>
      <c r="M6" s="20">
        <v>154311846</v>
      </c>
      <c r="N6" s="20">
        <v>441359223</v>
      </c>
      <c r="O6" s="20"/>
      <c r="P6" s="20"/>
      <c r="Q6" s="20"/>
      <c r="R6" s="20"/>
      <c r="S6" s="20"/>
      <c r="T6" s="20"/>
      <c r="U6" s="20"/>
      <c r="V6" s="20"/>
      <c r="W6" s="20">
        <v>857715024</v>
      </c>
      <c r="X6" s="20">
        <v>203343618</v>
      </c>
      <c r="Y6" s="20">
        <v>654371406</v>
      </c>
      <c r="Z6" s="21">
        <v>321.80572591169295</v>
      </c>
      <c r="AA6" s="22">
        <v>406687246</v>
      </c>
    </row>
    <row r="7" spans="1:27" ht="13.5" x14ac:dyDescent="0.25">
      <c r="A7" s="23" t="s">
        <v>35</v>
      </c>
      <c r="B7" s="17" t="s">
        <v>32</v>
      </c>
      <c r="C7" s="18">
        <v>615174860</v>
      </c>
      <c r="D7" s="18"/>
      <c r="E7" s="19">
        <v>1141264107</v>
      </c>
      <c r="F7" s="20">
        <v>1141264107</v>
      </c>
      <c r="G7" s="20">
        <v>64501820</v>
      </c>
      <c r="H7" s="20">
        <v>74287817</v>
      </c>
      <c r="I7" s="20">
        <v>75686622</v>
      </c>
      <c r="J7" s="20">
        <v>214476259</v>
      </c>
      <c r="K7" s="20">
        <v>70034638</v>
      </c>
      <c r="L7" s="20">
        <v>58318353</v>
      </c>
      <c r="M7" s="20">
        <v>52941273</v>
      </c>
      <c r="N7" s="20">
        <v>181294264</v>
      </c>
      <c r="O7" s="20"/>
      <c r="P7" s="20"/>
      <c r="Q7" s="20"/>
      <c r="R7" s="20"/>
      <c r="S7" s="20"/>
      <c r="T7" s="20"/>
      <c r="U7" s="20"/>
      <c r="V7" s="20"/>
      <c r="W7" s="20">
        <v>395770523</v>
      </c>
      <c r="X7" s="20">
        <v>568513280</v>
      </c>
      <c r="Y7" s="20">
        <v>-172742757</v>
      </c>
      <c r="Z7" s="21">
        <v>-30.384999449792975</v>
      </c>
      <c r="AA7" s="22">
        <v>1141264107</v>
      </c>
    </row>
    <row r="8" spans="1:27" ht="13.5" x14ac:dyDescent="0.25">
      <c r="A8" s="23" t="s">
        <v>36</v>
      </c>
      <c r="B8" s="17" t="s">
        <v>32</v>
      </c>
      <c r="C8" s="18">
        <v>6325466</v>
      </c>
      <c r="D8" s="18"/>
      <c r="E8" s="19">
        <v>84333823</v>
      </c>
      <c r="F8" s="20">
        <v>84333823</v>
      </c>
      <c r="G8" s="20">
        <v>777293</v>
      </c>
      <c r="H8" s="20">
        <v>686055</v>
      </c>
      <c r="I8" s="20">
        <v>650094</v>
      </c>
      <c r="J8" s="20">
        <v>2113442</v>
      </c>
      <c r="K8" s="20">
        <v>1020051</v>
      </c>
      <c r="L8" s="20">
        <v>1134241</v>
      </c>
      <c r="M8" s="20">
        <v>406375</v>
      </c>
      <c r="N8" s="20">
        <v>2560667</v>
      </c>
      <c r="O8" s="20"/>
      <c r="P8" s="20"/>
      <c r="Q8" s="20"/>
      <c r="R8" s="20"/>
      <c r="S8" s="20"/>
      <c r="T8" s="20"/>
      <c r="U8" s="20"/>
      <c r="V8" s="20"/>
      <c r="W8" s="20">
        <v>4674109</v>
      </c>
      <c r="X8" s="20">
        <v>38760591</v>
      </c>
      <c r="Y8" s="20">
        <v>-34086482</v>
      </c>
      <c r="Z8" s="21">
        <v>-87.94107912338076</v>
      </c>
      <c r="AA8" s="22">
        <v>84333823</v>
      </c>
    </row>
    <row r="9" spans="1:27" ht="13.5" x14ac:dyDescent="0.25">
      <c r="A9" s="23" t="s">
        <v>37</v>
      </c>
      <c r="B9" s="17" t="s">
        <v>6</v>
      </c>
      <c r="C9" s="18">
        <v>70041130</v>
      </c>
      <c r="D9" s="18"/>
      <c r="E9" s="19">
        <v>250763999</v>
      </c>
      <c r="F9" s="20">
        <v>250763999</v>
      </c>
      <c r="G9" s="20"/>
      <c r="H9" s="20">
        <v>1500000</v>
      </c>
      <c r="I9" s="20"/>
      <c r="J9" s="20">
        <v>1500000</v>
      </c>
      <c r="K9" s="20"/>
      <c r="L9" s="20"/>
      <c r="M9" s="20">
        <v>2699000</v>
      </c>
      <c r="N9" s="20">
        <v>2699000</v>
      </c>
      <c r="O9" s="20"/>
      <c r="P9" s="20"/>
      <c r="Q9" s="20"/>
      <c r="R9" s="20"/>
      <c r="S9" s="20"/>
      <c r="T9" s="20"/>
      <c r="U9" s="20"/>
      <c r="V9" s="20"/>
      <c r="W9" s="20">
        <v>4199000</v>
      </c>
      <c r="X9" s="20">
        <v>189180672</v>
      </c>
      <c r="Y9" s="20">
        <v>-184981672</v>
      </c>
      <c r="Z9" s="21">
        <v>-97.780428647594604</v>
      </c>
      <c r="AA9" s="22">
        <v>250763999</v>
      </c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>
        <v>58541000</v>
      </c>
      <c r="F10" s="20">
        <v>58541000</v>
      </c>
      <c r="G10" s="20">
        <v>20499000</v>
      </c>
      <c r="H10" s="20"/>
      <c r="I10" s="20"/>
      <c r="J10" s="20">
        <v>20499000</v>
      </c>
      <c r="K10" s="20"/>
      <c r="L10" s="20">
        <v>10000000</v>
      </c>
      <c r="M10" s="20">
        <v>9680000</v>
      </c>
      <c r="N10" s="20">
        <v>19680000</v>
      </c>
      <c r="O10" s="20"/>
      <c r="P10" s="20"/>
      <c r="Q10" s="20"/>
      <c r="R10" s="20"/>
      <c r="S10" s="20"/>
      <c r="T10" s="20"/>
      <c r="U10" s="20"/>
      <c r="V10" s="20"/>
      <c r="W10" s="20">
        <v>40179000</v>
      </c>
      <c r="X10" s="20">
        <v>31779000</v>
      </c>
      <c r="Y10" s="20">
        <v>8400000</v>
      </c>
      <c r="Z10" s="21">
        <v>26.432549797035776</v>
      </c>
      <c r="AA10" s="22">
        <v>58541000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-32023</v>
      </c>
      <c r="D14" s="18"/>
      <c r="E14" s="19">
        <v>-1648928580</v>
      </c>
      <c r="F14" s="20">
        <v>-1648928580</v>
      </c>
      <c r="G14" s="20">
        <v>152616</v>
      </c>
      <c r="H14" s="20">
        <v>651945</v>
      </c>
      <c r="I14" s="20">
        <v>297252</v>
      </c>
      <c r="J14" s="20">
        <v>1101813</v>
      </c>
      <c r="K14" s="20">
        <v>637001</v>
      </c>
      <c r="L14" s="20">
        <v>-49897519</v>
      </c>
      <c r="M14" s="20">
        <v>-84650623</v>
      </c>
      <c r="N14" s="20">
        <v>-133911141</v>
      </c>
      <c r="O14" s="20"/>
      <c r="P14" s="20"/>
      <c r="Q14" s="20"/>
      <c r="R14" s="20"/>
      <c r="S14" s="20"/>
      <c r="T14" s="20"/>
      <c r="U14" s="20"/>
      <c r="V14" s="20"/>
      <c r="W14" s="20">
        <v>-132809328</v>
      </c>
      <c r="X14" s="20">
        <v>-824464272</v>
      </c>
      <c r="Y14" s="20">
        <v>691654944</v>
      </c>
      <c r="Z14" s="21">
        <v>-83.891439264211073</v>
      </c>
      <c r="AA14" s="22">
        <v>-1648928580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2414403612</v>
      </c>
      <c r="D17" s="26">
        <f>SUM(D6:D16)</f>
        <v>0</v>
      </c>
      <c r="E17" s="27">
        <f t="shared" si="0"/>
        <v>292661595</v>
      </c>
      <c r="F17" s="28">
        <f t="shared" si="0"/>
        <v>292661595</v>
      </c>
      <c r="G17" s="28">
        <f t="shared" si="0"/>
        <v>289194876</v>
      </c>
      <c r="H17" s="28">
        <f t="shared" si="0"/>
        <v>192816938</v>
      </c>
      <c r="I17" s="28">
        <f t="shared" si="0"/>
        <v>174034501</v>
      </c>
      <c r="J17" s="28">
        <f t="shared" si="0"/>
        <v>656046315</v>
      </c>
      <c r="K17" s="28">
        <f t="shared" si="0"/>
        <v>181270001</v>
      </c>
      <c r="L17" s="28">
        <f t="shared" si="0"/>
        <v>197024141</v>
      </c>
      <c r="M17" s="28">
        <f t="shared" si="0"/>
        <v>135387871</v>
      </c>
      <c r="N17" s="28">
        <f t="shared" si="0"/>
        <v>513682013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1169728328</v>
      </c>
      <c r="X17" s="28">
        <f t="shared" si="0"/>
        <v>207112889</v>
      </c>
      <c r="Y17" s="28">
        <f t="shared" si="0"/>
        <v>962615439</v>
      </c>
      <c r="Z17" s="29">
        <f>+IF(X17&lt;&gt;0,+(Y17/X17)*100,0)</f>
        <v>464.7781428030778</v>
      </c>
      <c r="AA17" s="30">
        <f>SUM(AA6:AA16)</f>
        <v>292661595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-10537917</v>
      </c>
      <c r="D23" s="40"/>
      <c r="E23" s="19">
        <v>11245784</v>
      </c>
      <c r="F23" s="20"/>
      <c r="G23" s="36"/>
      <c r="H23" s="36"/>
      <c r="I23" s="36"/>
      <c r="J23" s="20"/>
      <c r="K23" s="36">
        <v>-7880675</v>
      </c>
      <c r="L23" s="36">
        <v>7880675</v>
      </c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7339128</v>
      </c>
      <c r="Y23" s="36">
        <v>-7339128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3010380</v>
      </c>
      <c r="D26" s="18"/>
      <c r="E26" s="19">
        <v>-406053915</v>
      </c>
      <c r="F26" s="20">
        <v>-471680164</v>
      </c>
      <c r="G26" s="20"/>
      <c r="H26" s="20"/>
      <c r="I26" s="20"/>
      <c r="J26" s="20"/>
      <c r="K26" s="20">
        <v>-71492</v>
      </c>
      <c r="L26" s="20">
        <v>-36965002</v>
      </c>
      <c r="M26" s="20">
        <v>-27210415</v>
      </c>
      <c r="N26" s="20">
        <v>-64246909</v>
      </c>
      <c r="O26" s="20"/>
      <c r="P26" s="20"/>
      <c r="Q26" s="20"/>
      <c r="R26" s="20"/>
      <c r="S26" s="20"/>
      <c r="T26" s="20"/>
      <c r="U26" s="20"/>
      <c r="V26" s="20"/>
      <c r="W26" s="20">
        <v>-64246909</v>
      </c>
      <c r="X26" s="20">
        <v>-214865815</v>
      </c>
      <c r="Y26" s="20">
        <v>150618906</v>
      </c>
      <c r="Z26" s="21">
        <v>-70.09905507770047</v>
      </c>
      <c r="AA26" s="22">
        <v>-471680164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-7527537</v>
      </c>
      <c r="D27" s="26">
        <f>SUM(D21:D26)</f>
        <v>0</v>
      </c>
      <c r="E27" s="27">
        <f t="shared" si="1"/>
        <v>-394808131</v>
      </c>
      <c r="F27" s="28">
        <f t="shared" si="1"/>
        <v>-471680164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-7952167</v>
      </c>
      <c r="L27" s="28">
        <f t="shared" si="1"/>
        <v>-29084327</v>
      </c>
      <c r="M27" s="28">
        <f t="shared" si="1"/>
        <v>-27210415</v>
      </c>
      <c r="N27" s="28">
        <f t="shared" si="1"/>
        <v>-64246909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-64246909</v>
      </c>
      <c r="X27" s="28">
        <f t="shared" si="1"/>
        <v>-207526687</v>
      </c>
      <c r="Y27" s="28">
        <f t="shared" si="1"/>
        <v>143279778</v>
      </c>
      <c r="Z27" s="29">
        <f>+IF(X27&lt;&gt;0,+(Y27/X27)*100,0)</f>
        <v>-69.041615838063279</v>
      </c>
      <c r="AA27" s="30">
        <f>SUM(AA21:AA26)</f>
        <v>-471680164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-227196</v>
      </c>
      <c r="D33" s="18"/>
      <c r="E33" s="19">
        <v>227198</v>
      </c>
      <c r="F33" s="20"/>
      <c r="G33" s="20">
        <v>190401</v>
      </c>
      <c r="H33" s="36">
        <v>-120413</v>
      </c>
      <c r="I33" s="36">
        <v>23583</v>
      </c>
      <c r="J33" s="36">
        <v>93571</v>
      </c>
      <c r="K33" s="20">
        <v>42141</v>
      </c>
      <c r="L33" s="20">
        <v>19483699</v>
      </c>
      <c r="M33" s="20">
        <v>-19375126</v>
      </c>
      <c r="N33" s="20">
        <v>150714</v>
      </c>
      <c r="O33" s="36"/>
      <c r="P33" s="36"/>
      <c r="Q33" s="36"/>
      <c r="R33" s="20"/>
      <c r="S33" s="20"/>
      <c r="T33" s="20"/>
      <c r="U33" s="20"/>
      <c r="V33" s="36"/>
      <c r="W33" s="36">
        <v>244285</v>
      </c>
      <c r="X33" s="36">
        <v>9992234</v>
      </c>
      <c r="Y33" s="20">
        <v>-9747949</v>
      </c>
      <c r="Z33" s="21">
        <v>-97.555251408243635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-16564596</v>
      </c>
      <c r="N35" s="20">
        <v>-16564596</v>
      </c>
      <c r="O35" s="20"/>
      <c r="P35" s="20"/>
      <c r="Q35" s="20"/>
      <c r="R35" s="20"/>
      <c r="S35" s="20"/>
      <c r="T35" s="20"/>
      <c r="U35" s="20"/>
      <c r="V35" s="20"/>
      <c r="W35" s="20">
        <v>-16564596</v>
      </c>
      <c r="X35" s="20"/>
      <c r="Y35" s="20">
        <v>-16564596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-227196</v>
      </c>
      <c r="D36" s="26">
        <f>SUM(D31:D35)</f>
        <v>0</v>
      </c>
      <c r="E36" s="27">
        <f t="shared" si="2"/>
        <v>227198</v>
      </c>
      <c r="F36" s="28">
        <f t="shared" si="2"/>
        <v>0</v>
      </c>
      <c r="G36" s="28">
        <f t="shared" si="2"/>
        <v>190401</v>
      </c>
      <c r="H36" s="28">
        <f t="shared" si="2"/>
        <v>-120413</v>
      </c>
      <c r="I36" s="28">
        <f t="shared" si="2"/>
        <v>23583</v>
      </c>
      <c r="J36" s="28">
        <f t="shared" si="2"/>
        <v>93571</v>
      </c>
      <c r="K36" s="28">
        <f t="shared" si="2"/>
        <v>42141</v>
      </c>
      <c r="L36" s="28">
        <f t="shared" si="2"/>
        <v>19483699</v>
      </c>
      <c r="M36" s="28">
        <f t="shared" si="2"/>
        <v>-35939722</v>
      </c>
      <c r="N36" s="28">
        <f t="shared" si="2"/>
        <v>-16413882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-16320311</v>
      </c>
      <c r="X36" s="28">
        <f t="shared" si="2"/>
        <v>9992234</v>
      </c>
      <c r="Y36" s="28">
        <f t="shared" si="2"/>
        <v>-26312545</v>
      </c>
      <c r="Z36" s="29">
        <f>+IF(X36&lt;&gt;0,+(Y36/X36)*100,0)</f>
        <v>-263.32995204075485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2406648879</v>
      </c>
      <c r="D38" s="32">
        <f>+D17+D27+D36</f>
        <v>0</v>
      </c>
      <c r="E38" s="33">
        <f t="shared" si="3"/>
        <v>-101919338</v>
      </c>
      <c r="F38" s="2">
        <f t="shared" si="3"/>
        <v>-179018569</v>
      </c>
      <c r="G38" s="2">
        <f t="shared" si="3"/>
        <v>289385277</v>
      </c>
      <c r="H38" s="2">
        <f t="shared" si="3"/>
        <v>192696525</v>
      </c>
      <c r="I38" s="2">
        <f t="shared" si="3"/>
        <v>174058084</v>
      </c>
      <c r="J38" s="2">
        <f t="shared" si="3"/>
        <v>656139886</v>
      </c>
      <c r="K38" s="2">
        <f t="shared" si="3"/>
        <v>173359975</v>
      </c>
      <c r="L38" s="2">
        <f t="shared" si="3"/>
        <v>187423513</v>
      </c>
      <c r="M38" s="2">
        <f t="shared" si="3"/>
        <v>72237734</v>
      </c>
      <c r="N38" s="2">
        <f t="shared" si="3"/>
        <v>433021222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1089161108</v>
      </c>
      <c r="X38" s="2">
        <f t="shared" si="3"/>
        <v>9578436</v>
      </c>
      <c r="Y38" s="2">
        <f t="shared" si="3"/>
        <v>1079582672</v>
      </c>
      <c r="Z38" s="34">
        <f>+IF(X38&lt;&gt;0,+(Y38/X38)*100,0)</f>
        <v>11270.970250257977</v>
      </c>
      <c r="AA38" s="35">
        <f>+AA17+AA27+AA36</f>
        <v>-179018569</v>
      </c>
    </row>
    <row r="39" spans="1:27" ht="13.5" x14ac:dyDescent="0.25">
      <c r="A39" s="23" t="s">
        <v>61</v>
      </c>
      <c r="B39" s="17"/>
      <c r="C39" s="32">
        <v>415071563</v>
      </c>
      <c r="D39" s="32"/>
      <c r="E39" s="33">
        <v>415242402</v>
      </c>
      <c r="F39" s="2">
        <v>419282775</v>
      </c>
      <c r="G39" s="2"/>
      <c r="H39" s="2">
        <f>+G40+H60</f>
        <v>289385277</v>
      </c>
      <c r="I39" s="2">
        <f>+H40+I60</f>
        <v>482081802</v>
      </c>
      <c r="J39" s="2">
        <f>+G39</f>
        <v>0</v>
      </c>
      <c r="K39" s="2">
        <f>+I40+K60</f>
        <v>656139886</v>
      </c>
      <c r="L39" s="2">
        <f>+K40+L60</f>
        <v>1177095272</v>
      </c>
      <c r="M39" s="2">
        <f>+L40+M60</f>
        <v>1364518785</v>
      </c>
      <c r="N39" s="2">
        <f>+K39</f>
        <v>656139886</v>
      </c>
      <c r="O39" s="2">
        <f>+M40+O60</f>
        <v>1436756519</v>
      </c>
      <c r="P39" s="2">
        <f>+O40+P60</f>
        <v>1436756519</v>
      </c>
      <c r="Q39" s="2">
        <f>+P40+Q60</f>
        <v>1436756519</v>
      </c>
      <c r="R39" s="2">
        <f>+O39</f>
        <v>1436756519</v>
      </c>
      <c r="S39" s="2">
        <f>+Q40+S60</f>
        <v>1436756519</v>
      </c>
      <c r="T39" s="2">
        <f>+S40+T60</f>
        <v>1436756519</v>
      </c>
      <c r="U39" s="2">
        <f>+T40+U60</f>
        <v>1436756519</v>
      </c>
      <c r="V39" s="2">
        <f>+S39</f>
        <v>1436756519</v>
      </c>
      <c r="W39" s="2">
        <f>+G39</f>
        <v>0</v>
      </c>
      <c r="X39" s="2">
        <v>419282775</v>
      </c>
      <c r="Y39" s="2">
        <f>+W39-X39</f>
        <v>-419282775</v>
      </c>
      <c r="Z39" s="34">
        <f>+IF(X39&lt;&gt;0,+(Y39/X39)*100,0)</f>
        <v>-100</v>
      </c>
      <c r="AA39" s="35">
        <v>419282775</v>
      </c>
    </row>
    <row r="40" spans="1:27" ht="13.5" x14ac:dyDescent="0.25">
      <c r="A40" s="41" t="s">
        <v>63</v>
      </c>
      <c r="B40" s="42" t="s">
        <v>62</v>
      </c>
      <c r="C40" s="43">
        <f>+C38+C39</f>
        <v>2821720442</v>
      </c>
      <c r="D40" s="43">
        <f t="shared" ref="D40:AA40" si="4">+D38+D39</f>
        <v>0</v>
      </c>
      <c r="E40" s="44">
        <f t="shared" si="4"/>
        <v>313323064</v>
      </c>
      <c r="F40" s="45">
        <f t="shared" si="4"/>
        <v>240264206</v>
      </c>
      <c r="G40" s="45">
        <f t="shared" si="4"/>
        <v>289385277</v>
      </c>
      <c r="H40" s="45">
        <f t="shared" si="4"/>
        <v>482081802</v>
      </c>
      <c r="I40" s="45">
        <f t="shared" si="4"/>
        <v>656139886</v>
      </c>
      <c r="J40" s="45">
        <f>+I40</f>
        <v>656139886</v>
      </c>
      <c r="K40" s="45">
        <f t="shared" si="4"/>
        <v>829499861</v>
      </c>
      <c r="L40" s="45">
        <f t="shared" si="4"/>
        <v>1364518785</v>
      </c>
      <c r="M40" s="45">
        <f t="shared" si="4"/>
        <v>1436756519</v>
      </c>
      <c r="N40" s="45">
        <f>+M40</f>
        <v>1436756519</v>
      </c>
      <c r="O40" s="45">
        <f t="shared" si="4"/>
        <v>1436756519</v>
      </c>
      <c r="P40" s="45">
        <f t="shared" si="4"/>
        <v>1436756519</v>
      </c>
      <c r="Q40" s="45">
        <f t="shared" si="4"/>
        <v>1436756519</v>
      </c>
      <c r="R40" s="45">
        <f>+Q40</f>
        <v>1436756519</v>
      </c>
      <c r="S40" s="45">
        <f t="shared" si="4"/>
        <v>1436756519</v>
      </c>
      <c r="T40" s="45">
        <f t="shared" si="4"/>
        <v>1436756519</v>
      </c>
      <c r="U40" s="45">
        <f t="shared" si="4"/>
        <v>1436756519</v>
      </c>
      <c r="V40" s="45">
        <f>+U40</f>
        <v>1436756519</v>
      </c>
      <c r="W40" s="45">
        <f>+V40</f>
        <v>1436756519</v>
      </c>
      <c r="X40" s="45">
        <f t="shared" si="4"/>
        <v>428861211</v>
      </c>
      <c r="Y40" s="45">
        <f t="shared" si="4"/>
        <v>660299897</v>
      </c>
      <c r="Z40" s="46">
        <f>+IF(X40&lt;&gt;0,+(Y40/X40)*100,0)</f>
        <v>153.9658705575963</v>
      </c>
      <c r="AA40" s="47">
        <f t="shared" si="4"/>
        <v>240264206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">
      <c r="L60">
        <v>347595411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115876386</v>
      </c>
      <c r="D6" s="18"/>
      <c r="E6" s="19">
        <v>131195970</v>
      </c>
      <c r="F6" s="20">
        <v>131195970</v>
      </c>
      <c r="G6" s="20">
        <v>10536634</v>
      </c>
      <c r="H6" s="20">
        <v>11142252</v>
      </c>
      <c r="I6" s="20">
        <v>9820589</v>
      </c>
      <c r="J6" s="20">
        <v>31499475</v>
      </c>
      <c r="K6" s="20"/>
      <c r="L6" s="20">
        <v>10117566</v>
      </c>
      <c r="M6" s="20">
        <v>9622547</v>
      </c>
      <c r="N6" s="20">
        <v>19740113</v>
      </c>
      <c r="O6" s="20"/>
      <c r="P6" s="20"/>
      <c r="Q6" s="20"/>
      <c r="R6" s="20"/>
      <c r="S6" s="20"/>
      <c r="T6" s="20"/>
      <c r="U6" s="20"/>
      <c r="V6" s="20"/>
      <c r="W6" s="20">
        <v>51239588</v>
      </c>
      <c r="X6" s="20">
        <v>65597964</v>
      </c>
      <c r="Y6" s="20">
        <v>-14358376</v>
      </c>
      <c r="Z6" s="21">
        <v>-21.888447635356485</v>
      </c>
      <c r="AA6" s="22">
        <v>131195970</v>
      </c>
    </row>
    <row r="7" spans="1:27" ht="13.5" x14ac:dyDescent="0.25">
      <c r="A7" s="23" t="s">
        <v>35</v>
      </c>
      <c r="B7" s="17" t="s">
        <v>32</v>
      </c>
      <c r="C7" s="18">
        <v>796870541</v>
      </c>
      <c r="D7" s="18"/>
      <c r="E7" s="19">
        <v>641865515</v>
      </c>
      <c r="F7" s="20">
        <v>641865515</v>
      </c>
      <c r="G7" s="20">
        <v>43484602</v>
      </c>
      <c r="H7" s="20">
        <v>46184846</v>
      </c>
      <c r="I7" s="20">
        <v>21306096</v>
      </c>
      <c r="J7" s="20">
        <v>110975544</v>
      </c>
      <c r="K7" s="20"/>
      <c r="L7" s="20">
        <v>22848060</v>
      </c>
      <c r="M7" s="20">
        <v>17503491</v>
      </c>
      <c r="N7" s="20">
        <v>40351551</v>
      </c>
      <c r="O7" s="20"/>
      <c r="P7" s="20"/>
      <c r="Q7" s="20"/>
      <c r="R7" s="20"/>
      <c r="S7" s="20"/>
      <c r="T7" s="20"/>
      <c r="U7" s="20"/>
      <c r="V7" s="20"/>
      <c r="W7" s="20">
        <v>151327095</v>
      </c>
      <c r="X7" s="20">
        <v>322248907</v>
      </c>
      <c r="Y7" s="20">
        <v>-170921812</v>
      </c>
      <c r="Z7" s="21">
        <v>-53.04030775192048</v>
      </c>
      <c r="AA7" s="22">
        <v>641865515</v>
      </c>
    </row>
    <row r="8" spans="1:27" ht="13.5" x14ac:dyDescent="0.25">
      <c r="A8" s="23" t="s">
        <v>36</v>
      </c>
      <c r="B8" s="17" t="s">
        <v>32</v>
      </c>
      <c r="C8" s="18">
        <v>32391104</v>
      </c>
      <c r="D8" s="18"/>
      <c r="E8" s="19">
        <v>40959120</v>
      </c>
      <c r="F8" s="20">
        <v>40959120</v>
      </c>
      <c r="G8" s="20">
        <v>1712763</v>
      </c>
      <c r="H8" s="20">
        <v>1090185</v>
      </c>
      <c r="I8" s="20">
        <v>511923</v>
      </c>
      <c r="J8" s="20">
        <v>3314871</v>
      </c>
      <c r="K8" s="20"/>
      <c r="L8" s="20">
        <v>1227184</v>
      </c>
      <c r="M8" s="20">
        <v>385143</v>
      </c>
      <c r="N8" s="20">
        <v>1612327</v>
      </c>
      <c r="O8" s="20"/>
      <c r="P8" s="20"/>
      <c r="Q8" s="20"/>
      <c r="R8" s="20"/>
      <c r="S8" s="20"/>
      <c r="T8" s="20"/>
      <c r="U8" s="20"/>
      <c r="V8" s="20"/>
      <c r="W8" s="20">
        <v>4927198</v>
      </c>
      <c r="X8" s="20">
        <v>20496071</v>
      </c>
      <c r="Y8" s="20">
        <v>-15568873</v>
      </c>
      <c r="Z8" s="21">
        <v>-75.960280387397177</v>
      </c>
      <c r="AA8" s="22">
        <v>40959120</v>
      </c>
    </row>
    <row r="9" spans="1:27" ht="13.5" x14ac:dyDescent="0.25">
      <c r="A9" s="23" t="s">
        <v>37</v>
      </c>
      <c r="B9" s="17" t="s">
        <v>6</v>
      </c>
      <c r="C9" s="18">
        <v>164107944</v>
      </c>
      <c r="D9" s="18"/>
      <c r="E9" s="19">
        <v>147172000</v>
      </c>
      <c r="F9" s="20">
        <v>147272000</v>
      </c>
      <c r="G9" s="20">
        <v>54813000</v>
      </c>
      <c r="H9" s="20">
        <v>6813912</v>
      </c>
      <c r="I9" s="20"/>
      <c r="J9" s="20">
        <v>61626912</v>
      </c>
      <c r="K9" s="20"/>
      <c r="L9" s="20">
        <v>1928000</v>
      </c>
      <c r="M9" s="20">
        <v>44409337</v>
      </c>
      <c r="N9" s="20">
        <v>46337337</v>
      </c>
      <c r="O9" s="20"/>
      <c r="P9" s="20"/>
      <c r="Q9" s="20"/>
      <c r="R9" s="20"/>
      <c r="S9" s="20"/>
      <c r="T9" s="20"/>
      <c r="U9" s="20"/>
      <c r="V9" s="20"/>
      <c r="W9" s="20">
        <v>107964249</v>
      </c>
      <c r="X9" s="20">
        <v>73635954</v>
      </c>
      <c r="Y9" s="20">
        <v>34328295</v>
      </c>
      <c r="Z9" s="21">
        <v>46.618931561611873</v>
      </c>
      <c r="AA9" s="22">
        <v>147272000</v>
      </c>
    </row>
    <row r="10" spans="1:27" ht="13.5" x14ac:dyDescent="0.25">
      <c r="A10" s="23" t="s">
        <v>38</v>
      </c>
      <c r="B10" s="17" t="s">
        <v>6</v>
      </c>
      <c r="C10" s="18">
        <v>52820000</v>
      </c>
      <c r="D10" s="18"/>
      <c r="E10" s="19">
        <v>57360000</v>
      </c>
      <c r="F10" s="20">
        <v>57360000</v>
      </c>
      <c r="G10" s="20">
        <v>11942000</v>
      </c>
      <c r="H10" s="20">
        <v>100000</v>
      </c>
      <c r="I10" s="20"/>
      <c r="J10" s="20">
        <v>12042000</v>
      </c>
      <c r="K10" s="20"/>
      <c r="L10" s="20"/>
      <c r="M10" s="20">
        <v>12000000</v>
      </c>
      <c r="N10" s="20">
        <v>12000000</v>
      </c>
      <c r="O10" s="20"/>
      <c r="P10" s="20"/>
      <c r="Q10" s="20"/>
      <c r="R10" s="20"/>
      <c r="S10" s="20"/>
      <c r="T10" s="20"/>
      <c r="U10" s="20"/>
      <c r="V10" s="20"/>
      <c r="W10" s="20">
        <v>24042000</v>
      </c>
      <c r="X10" s="20">
        <v>28679994</v>
      </c>
      <c r="Y10" s="20">
        <v>-4637994</v>
      </c>
      <c r="Z10" s="21">
        <v>-16.171530579818114</v>
      </c>
      <c r="AA10" s="22">
        <v>57360000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6769900</v>
      </c>
      <c r="F11" s="20">
        <v>6769900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3384936</v>
      </c>
      <c r="Y11" s="20">
        <v>-3384936</v>
      </c>
      <c r="Z11" s="21">
        <v>-100</v>
      </c>
      <c r="AA11" s="22">
        <v>6769900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-1360601888</v>
      </c>
      <c r="D14" s="18"/>
      <c r="E14" s="19">
        <v>-937696775</v>
      </c>
      <c r="F14" s="20">
        <v>-937696775</v>
      </c>
      <c r="G14" s="20">
        <v>-69012855</v>
      </c>
      <c r="H14" s="20">
        <v>-123045044</v>
      </c>
      <c r="I14" s="20">
        <v>-96543941</v>
      </c>
      <c r="J14" s="20">
        <v>-288601840</v>
      </c>
      <c r="K14" s="20">
        <v>-74445065</v>
      </c>
      <c r="L14" s="20">
        <v>-42708530</v>
      </c>
      <c r="M14" s="20">
        <v>-47934337</v>
      </c>
      <c r="N14" s="20">
        <v>-165087932</v>
      </c>
      <c r="O14" s="20"/>
      <c r="P14" s="20"/>
      <c r="Q14" s="20"/>
      <c r="R14" s="20"/>
      <c r="S14" s="20"/>
      <c r="T14" s="20"/>
      <c r="U14" s="20"/>
      <c r="V14" s="20"/>
      <c r="W14" s="20">
        <v>-453689772</v>
      </c>
      <c r="X14" s="20">
        <v>-479749466</v>
      </c>
      <c r="Y14" s="20">
        <v>26059694</v>
      </c>
      <c r="Z14" s="21">
        <v>-5.4319380941218176</v>
      </c>
      <c r="AA14" s="22">
        <v>-937696775</v>
      </c>
    </row>
    <row r="15" spans="1:27" ht="13.5" x14ac:dyDescent="0.25">
      <c r="A15" s="23" t="s">
        <v>43</v>
      </c>
      <c r="B15" s="17" t="s">
        <v>32</v>
      </c>
      <c r="C15" s="18">
        <v>-28082492</v>
      </c>
      <c r="D15" s="18"/>
      <c r="E15" s="19">
        <v>-21336372</v>
      </c>
      <c r="F15" s="20">
        <v>-21336372</v>
      </c>
      <c r="G15" s="20"/>
      <c r="H15" s="20">
        <v>5406958</v>
      </c>
      <c r="I15" s="20">
        <v>-10873333</v>
      </c>
      <c r="J15" s="20">
        <v>-5466375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-5466375</v>
      </c>
      <c r="X15" s="20">
        <v>-10873327</v>
      </c>
      <c r="Y15" s="20">
        <v>5406952</v>
      </c>
      <c r="Z15" s="21">
        <v>-49.726748767879421</v>
      </c>
      <c r="AA15" s="22">
        <v>-21336372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-4364850</v>
      </c>
      <c r="F16" s="20">
        <v>-4364850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-2182374</v>
      </c>
      <c r="Y16" s="20">
        <v>2182374</v>
      </c>
      <c r="Z16" s="21">
        <v>-100</v>
      </c>
      <c r="AA16" s="22">
        <v>-4364850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-226618405</v>
      </c>
      <c r="D17" s="26">
        <f>SUM(D6:D16)</f>
        <v>0</v>
      </c>
      <c r="E17" s="27">
        <f t="shared" si="0"/>
        <v>61924508</v>
      </c>
      <c r="F17" s="28">
        <f t="shared" si="0"/>
        <v>62024508</v>
      </c>
      <c r="G17" s="28">
        <f t="shared" si="0"/>
        <v>53476144</v>
      </c>
      <c r="H17" s="28">
        <f t="shared" si="0"/>
        <v>-52306891</v>
      </c>
      <c r="I17" s="28">
        <f t="shared" si="0"/>
        <v>-75778666</v>
      </c>
      <c r="J17" s="28">
        <f t="shared" si="0"/>
        <v>-74609413</v>
      </c>
      <c r="K17" s="28">
        <f t="shared" si="0"/>
        <v>-74445065</v>
      </c>
      <c r="L17" s="28">
        <f t="shared" si="0"/>
        <v>-6587720</v>
      </c>
      <c r="M17" s="28">
        <f t="shared" si="0"/>
        <v>35986181</v>
      </c>
      <c r="N17" s="28">
        <f t="shared" si="0"/>
        <v>-45046604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-119656017</v>
      </c>
      <c r="X17" s="28">
        <f t="shared" si="0"/>
        <v>21238659</v>
      </c>
      <c r="Y17" s="28">
        <f t="shared" si="0"/>
        <v>-140894676</v>
      </c>
      <c r="Z17" s="29">
        <f>+IF(X17&lt;&gt;0,+(Y17/X17)*100,0)</f>
        <v>-663.38781558666199</v>
      </c>
      <c r="AA17" s="30">
        <f>SUM(AA6:AA16)</f>
        <v>62024508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1398700</v>
      </c>
      <c r="F21" s="20">
        <v>1398700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>
        <v>1398700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82781</v>
      </c>
      <c r="D23" s="40"/>
      <c r="E23" s="19">
        <v>-15604276</v>
      </c>
      <c r="F23" s="20"/>
      <c r="G23" s="36">
        <v>14243654</v>
      </c>
      <c r="H23" s="36">
        <v>17</v>
      </c>
      <c r="I23" s="36">
        <v>16</v>
      </c>
      <c r="J23" s="20">
        <v>14243687</v>
      </c>
      <c r="K23" s="36">
        <v>39978</v>
      </c>
      <c r="L23" s="36">
        <v>-39944</v>
      </c>
      <c r="M23" s="20">
        <v>17</v>
      </c>
      <c r="N23" s="36">
        <v>51</v>
      </c>
      <c r="O23" s="36"/>
      <c r="P23" s="36"/>
      <c r="Q23" s="20"/>
      <c r="R23" s="36"/>
      <c r="S23" s="36"/>
      <c r="T23" s="20"/>
      <c r="U23" s="36"/>
      <c r="V23" s="36"/>
      <c r="W23" s="36">
        <v>14243738</v>
      </c>
      <c r="X23" s="20">
        <v>139902</v>
      </c>
      <c r="Y23" s="36">
        <v>14103836</v>
      </c>
      <c r="Z23" s="37">
        <v>10081.225429229033</v>
      </c>
      <c r="AA23" s="38"/>
    </row>
    <row r="24" spans="1:27" ht="13.5" x14ac:dyDescent="0.25">
      <c r="A24" s="23" t="s">
        <v>51</v>
      </c>
      <c r="B24" s="17" t="s">
        <v>32</v>
      </c>
      <c r="C24" s="18">
        <v>-86414454</v>
      </c>
      <c r="D24" s="18"/>
      <c r="E24" s="19">
        <v>101414454</v>
      </c>
      <c r="F24" s="20"/>
      <c r="G24" s="20"/>
      <c r="H24" s="20">
        <v>-8585545</v>
      </c>
      <c r="I24" s="20">
        <v>17171090</v>
      </c>
      <c r="J24" s="20">
        <v>8585545</v>
      </c>
      <c r="K24" s="20">
        <v>-8585545</v>
      </c>
      <c r="L24" s="20"/>
      <c r="M24" s="20"/>
      <c r="N24" s="20">
        <v>-8585545</v>
      </c>
      <c r="O24" s="20"/>
      <c r="P24" s="20"/>
      <c r="Q24" s="20"/>
      <c r="R24" s="20"/>
      <c r="S24" s="20"/>
      <c r="T24" s="20"/>
      <c r="U24" s="20"/>
      <c r="V24" s="20"/>
      <c r="W24" s="20"/>
      <c r="X24" s="20">
        <v>50707227</v>
      </c>
      <c r="Y24" s="20">
        <v>-50707227</v>
      </c>
      <c r="Z24" s="21">
        <v>-100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798939</v>
      </c>
      <c r="D26" s="18"/>
      <c r="E26" s="19">
        <v>-151230264</v>
      </c>
      <c r="F26" s="20">
        <v>-156051212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-67848228</v>
      </c>
      <c r="Y26" s="20">
        <v>67848228</v>
      </c>
      <c r="Z26" s="21">
        <v>-100</v>
      </c>
      <c r="AA26" s="22">
        <v>-156051212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-85532734</v>
      </c>
      <c r="D27" s="26">
        <f>SUM(D21:D26)</f>
        <v>0</v>
      </c>
      <c r="E27" s="27">
        <f t="shared" si="1"/>
        <v>-64021386</v>
      </c>
      <c r="F27" s="28">
        <f t="shared" si="1"/>
        <v>-154652512</v>
      </c>
      <c r="G27" s="28">
        <f t="shared" si="1"/>
        <v>14243654</v>
      </c>
      <c r="H27" s="28">
        <f t="shared" si="1"/>
        <v>-8585528</v>
      </c>
      <c r="I27" s="28">
        <f t="shared" si="1"/>
        <v>17171106</v>
      </c>
      <c r="J27" s="28">
        <f t="shared" si="1"/>
        <v>22829232</v>
      </c>
      <c r="K27" s="28">
        <f t="shared" si="1"/>
        <v>-8545567</v>
      </c>
      <c r="L27" s="28">
        <f t="shared" si="1"/>
        <v>-39944</v>
      </c>
      <c r="M27" s="28">
        <f t="shared" si="1"/>
        <v>17</v>
      </c>
      <c r="N27" s="28">
        <f t="shared" si="1"/>
        <v>-8585494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14243738</v>
      </c>
      <c r="X27" s="28">
        <f t="shared" si="1"/>
        <v>-17001099</v>
      </c>
      <c r="Y27" s="28">
        <f t="shared" si="1"/>
        <v>31244837</v>
      </c>
      <c r="Z27" s="29">
        <f>+IF(X27&lt;&gt;0,+(Y27/X27)*100,0)</f>
        <v>-183.78127790444606</v>
      </c>
      <c r="AA27" s="30">
        <f>SUM(AA21:AA26)</f>
        <v>-154652512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128516</v>
      </c>
      <c r="D33" s="18"/>
      <c r="E33" s="19">
        <v>-540692</v>
      </c>
      <c r="F33" s="20"/>
      <c r="G33" s="20">
        <v>53404</v>
      </c>
      <c r="H33" s="36">
        <v>1779</v>
      </c>
      <c r="I33" s="36">
        <v>19026</v>
      </c>
      <c r="J33" s="36">
        <v>74209</v>
      </c>
      <c r="K33" s="20">
        <v>26633</v>
      </c>
      <c r="L33" s="20">
        <v>-84971</v>
      </c>
      <c r="M33" s="20">
        <v>-40391</v>
      </c>
      <c r="N33" s="20">
        <v>-98729</v>
      </c>
      <c r="O33" s="36"/>
      <c r="P33" s="36"/>
      <c r="Q33" s="36"/>
      <c r="R33" s="20"/>
      <c r="S33" s="20"/>
      <c r="T33" s="20"/>
      <c r="U33" s="20"/>
      <c r="V33" s="36"/>
      <c r="W33" s="36">
        <v>-24520</v>
      </c>
      <c r="X33" s="36">
        <v>-2639366</v>
      </c>
      <c r="Y33" s="20">
        <v>2614846</v>
      </c>
      <c r="Z33" s="21">
        <v>-99.070989017817155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1494946</v>
      </c>
      <c r="F35" s="20">
        <v>1494946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1494946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128516</v>
      </c>
      <c r="D36" s="26">
        <f>SUM(D31:D35)</f>
        <v>0</v>
      </c>
      <c r="E36" s="27">
        <f t="shared" si="2"/>
        <v>954254</v>
      </c>
      <c r="F36" s="28">
        <f t="shared" si="2"/>
        <v>1494946</v>
      </c>
      <c r="G36" s="28">
        <f t="shared" si="2"/>
        <v>53404</v>
      </c>
      <c r="H36" s="28">
        <f t="shared" si="2"/>
        <v>1779</v>
      </c>
      <c r="I36" s="28">
        <f t="shared" si="2"/>
        <v>19026</v>
      </c>
      <c r="J36" s="28">
        <f t="shared" si="2"/>
        <v>74209</v>
      </c>
      <c r="K36" s="28">
        <f t="shared" si="2"/>
        <v>26633</v>
      </c>
      <c r="L36" s="28">
        <f t="shared" si="2"/>
        <v>-84971</v>
      </c>
      <c r="M36" s="28">
        <f t="shared" si="2"/>
        <v>-40391</v>
      </c>
      <c r="N36" s="28">
        <f t="shared" si="2"/>
        <v>-98729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-24520</v>
      </c>
      <c r="X36" s="28">
        <f t="shared" si="2"/>
        <v>-2639366</v>
      </c>
      <c r="Y36" s="28">
        <f t="shared" si="2"/>
        <v>2614846</v>
      </c>
      <c r="Z36" s="29">
        <f>+IF(X36&lt;&gt;0,+(Y36/X36)*100,0)</f>
        <v>-99.070989017817155</v>
      </c>
      <c r="AA36" s="30">
        <f>SUM(AA31:AA35)</f>
        <v>1494946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-312022623</v>
      </c>
      <c r="D38" s="32">
        <f>+D17+D27+D36</f>
        <v>0</v>
      </c>
      <c r="E38" s="33">
        <f t="shared" si="3"/>
        <v>-1142624</v>
      </c>
      <c r="F38" s="2">
        <f t="shared" si="3"/>
        <v>-91133058</v>
      </c>
      <c r="G38" s="2">
        <f t="shared" si="3"/>
        <v>67773202</v>
      </c>
      <c r="H38" s="2">
        <f t="shared" si="3"/>
        <v>-60890640</v>
      </c>
      <c r="I38" s="2">
        <f t="shared" si="3"/>
        <v>-58588534</v>
      </c>
      <c r="J38" s="2">
        <f t="shared" si="3"/>
        <v>-51705972</v>
      </c>
      <c r="K38" s="2">
        <f t="shared" si="3"/>
        <v>-82963999</v>
      </c>
      <c r="L38" s="2">
        <f t="shared" si="3"/>
        <v>-6712635</v>
      </c>
      <c r="M38" s="2">
        <f t="shared" si="3"/>
        <v>35945807</v>
      </c>
      <c r="N38" s="2">
        <f t="shared" si="3"/>
        <v>-53730827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-105436799</v>
      </c>
      <c r="X38" s="2">
        <f t="shared" si="3"/>
        <v>1598194</v>
      </c>
      <c r="Y38" s="2">
        <f t="shared" si="3"/>
        <v>-107034993</v>
      </c>
      <c r="Z38" s="34">
        <f>+IF(X38&lt;&gt;0,+(Y38/X38)*100,0)</f>
        <v>-6697.2465795766966</v>
      </c>
      <c r="AA38" s="35">
        <f>+AA17+AA27+AA36</f>
        <v>-91133058</v>
      </c>
    </row>
    <row r="39" spans="1:27" ht="13.5" x14ac:dyDescent="0.25">
      <c r="A39" s="23" t="s">
        <v>61</v>
      </c>
      <c r="B39" s="17"/>
      <c r="C39" s="32">
        <v>146719507</v>
      </c>
      <c r="D39" s="32"/>
      <c r="E39" s="33">
        <v>23325446</v>
      </c>
      <c r="F39" s="2">
        <v>23325446</v>
      </c>
      <c r="G39" s="2"/>
      <c r="H39" s="2">
        <f>+G40+H60</f>
        <v>67773202</v>
      </c>
      <c r="I39" s="2">
        <f>+H40+I60</f>
        <v>6882562</v>
      </c>
      <c r="J39" s="2">
        <f>+G39</f>
        <v>0</v>
      </c>
      <c r="K39" s="2">
        <f>+I40+K60</f>
        <v>-51705972</v>
      </c>
      <c r="L39" s="2">
        <f>+K40+L60</f>
        <v>-134669971</v>
      </c>
      <c r="M39" s="2">
        <f>+L40+M60</f>
        <v>-141382606</v>
      </c>
      <c r="N39" s="2">
        <f>+K39</f>
        <v>-51705972</v>
      </c>
      <c r="O39" s="2">
        <f>+M40+O60</f>
        <v>-105436799</v>
      </c>
      <c r="P39" s="2">
        <f>+O40+P60</f>
        <v>-105436799</v>
      </c>
      <c r="Q39" s="2">
        <f>+P40+Q60</f>
        <v>-105436799</v>
      </c>
      <c r="R39" s="2">
        <f>+O39</f>
        <v>-105436799</v>
      </c>
      <c r="S39" s="2">
        <f>+Q40+S60</f>
        <v>-105436799</v>
      </c>
      <c r="T39" s="2">
        <f>+S40+T60</f>
        <v>-105436799</v>
      </c>
      <c r="U39" s="2">
        <f>+T40+U60</f>
        <v>-105436799</v>
      </c>
      <c r="V39" s="2">
        <f>+S39</f>
        <v>-105436799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>
        <v>23325446</v>
      </c>
    </row>
    <row r="40" spans="1:27" ht="13.5" x14ac:dyDescent="0.25">
      <c r="A40" s="41" t="s">
        <v>63</v>
      </c>
      <c r="B40" s="42" t="s">
        <v>62</v>
      </c>
      <c r="C40" s="43">
        <f>+C38+C39</f>
        <v>-165303116</v>
      </c>
      <c r="D40" s="43">
        <f t="shared" ref="D40:AA40" si="4">+D38+D39</f>
        <v>0</v>
      </c>
      <c r="E40" s="44">
        <f t="shared" si="4"/>
        <v>22182822</v>
      </c>
      <c r="F40" s="45">
        <f t="shared" si="4"/>
        <v>-67807612</v>
      </c>
      <c r="G40" s="45">
        <f t="shared" si="4"/>
        <v>67773202</v>
      </c>
      <c r="H40" s="45">
        <f t="shared" si="4"/>
        <v>6882562</v>
      </c>
      <c r="I40" s="45">
        <f t="shared" si="4"/>
        <v>-51705972</v>
      </c>
      <c r="J40" s="45">
        <f>+I40</f>
        <v>-51705972</v>
      </c>
      <c r="K40" s="45">
        <f t="shared" si="4"/>
        <v>-134669971</v>
      </c>
      <c r="L40" s="45">
        <f t="shared" si="4"/>
        <v>-141382606</v>
      </c>
      <c r="M40" s="45">
        <f t="shared" si="4"/>
        <v>-105436799</v>
      </c>
      <c r="N40" s="45">
        <f>+M40</f>
        <v>-105436799</v>
      </c>
      <c r="O40" s="45">
        <f t="shared" si="4"/>
        <v>-105436799</v>
      </c>
      <c r="P40" s="45">
        <f t="shared" si="4"/>
        <v>-105436799</v>
      </c>
      <c r="Q40" s="45">
        <f t="shared" si="4"/>
        <v>-105436799</v>
      </c>
      <c r="R40" s="45">
        <f>+Q40</f>
        <v>-105436799</v>
      </c>
      <c r="S40" s="45">
        <f t="shared" si="4"/>
        <v>-105436799</v>
      </c>
      <c r="T40" s="45">
        <f t="shared" si="4"/>
        <v>-105436799</v>
      </c>
      <c r="U40" s="45">
        <f t="shared" si="4"/>
        <v>-105436799</v>
      </c>
      <c r="V40" s="45">
        <f>+U40</f>
        <v>-105436799</v>
      </c>
      <c r="W40" s="45">
        <f>+V40</f>
        <v>-105436799</v>
      </c>
      <c r="X40" s="45">
        <f t="shared" si="4"/>
        <v>1598194</v>
      </c>
      <c r="Y40" s="45">
        <f t="shared" si="4"/>
        <v>-107034993</v>
      </c>
      <c r="Z40" s="46">
        <f>+IF(X40&lt;&gt;0,+(Y40/X40)*100,0)</f>
        <v>-6697.2465795766966</v>
      </c>
      <c r="AA40" s="47">
        <f t="shared" si="4"/>
        <v>-67807612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57217137</v>
      </c>
      <c r="D6" s="18"/>
      <c r="E6" s="19">
        <v>82699974</v>
      </c>
      <c r="F6" s="20">
        <v>-137824412</v>
      </c>
      <c r="G6" s="20">
        <v>7537460</v>
      </c>
      <c r="H6" s="20">
        <v>14253661</v>
      </c>
      <c r="I6" s="20">
        <v>10132096</v>
      </c>
      <c r="J6" s="20">
        <v>31923217</v>
      </c>
      <c r="K6" s="20">
        <v>8311361</v>
      </c>
      <c r="L6" s="20">
        <v>5543525</v>
      </c>
      <c r="M6" s="20">
        <v>5112436</v>
      </c>
      <c r="N6" s="20">
        <v>18967322</v>
      </c>
      <c r="O6" s="20"/>
      <c r="P6" s="20"/>
      <c r="Q6" s="20"/>
      <c r="R6" s="20"/>
      <c r="S6" s="20"/>
      <c r="T6" s="20"/>
      <c r="U6" s="20"/>
      <c r="V6" s="20"/>
      <c r="W6" s="20">
        <v>50890539</v>
      </c>
      <c r="X6" s="20">
        <v>-68912178</v>
      </c>
      <c r="Y6" s="20">
        <v>119802717</v>
      </c>
      <c r="Z6" s="21">
        <v>-173.84839730359414</v>
      </c>
      <c r="AA6" s="22">
        <v>-137824412</v>
      </c>
    </row>
    <row r="7" spans="1:27" ht="13.5" x14ac:dyDescent="0.25">
      <c r="A7" s="23" t="s">
        <v>35</v>
      </c>
      <c r="B7" s="17" t="s">
        <v>32</v>
      </c>
      <c r="C7" s="18">
        <v>541784787</v>
      </c>
      <c r="D7" s="18"/>
      <c r="E7" s="19">
        <v>590998901</v>
      </c>
      <c r="F7" s="20">
        <v>678754152</v>
      </c>
      <c r="G7" s="20">
        <v>39150776</v>
      </c>
      <c r="H7" s="20">
        <v>43411425</v>
      </c>
      <c r="I7" s="20">
        <v>44961395</v>
      </c>
      <c r="J7" s="20">
        <v>127523596</v>
      </c>
      <c r="K7" s="20">
        <v>46068284</v>
      </c>
      <c r="L7" s="20">
        <v>41875964</v>
      </c>
      <c r="M7" s="20">
        <v>44161023</v>
      </c>
      <c r="N7" s="20">
        <v>132105271</v>
      </c>
      <c r="O7" s="20"/>
      <c r="P7" s="20"/>
      <c r="Q7" s="20"/>
      <c r="R7" s="20"/>
      <c r="S7" s="20"/>
      <c r="T7" s="20"/>
      <c r="U7" s="20"/>
      <c r="V7" s="20"/>
      <c r="W7" s="20">
        <v>259628867</v>
      </c>
      <c r="X7" s="20">
        <v>339377076</v>
      </c>
      <c r="Y7" s="20">
        <v>-79748209</v>
      </c>
      <c r="Z7" s="21">
        <v>-23.498407712134334</v>
      </c>
      <c r="AA7" s="22">
        <v>678754152</v>
      </c>
    </row>
    <row r="8" spans="1:27" ht="13.5" x14ac:dyDescent="0.25">
      <c r="A8" s="23" t="s">
        <v>36</v>
      </c>
      <c r="B8" s="17" t="s">
        <v>32</v>
      </c>
      <c r="C8" s="18">
        <v>15207937</v>
      </c>
      <c r="D8" s="18"/>
      <c r="E8" s="19">
        <v>22704216</v>
      </c>
      <c r="F8" s="20">
        <v>23834558</v>
      </c>
      <c r="G8" s="20">
        <v>735771</v>
      </c>
      <c r="H8" s="20">
        <v>1075728</v>
      </c>
      <c r="I8" s="20">
        <v>3948687</v>
      </c>
      <c r="J8" s="20">
        <v>5760186</v>
      </c>
      <c r="K8" s="20">
        <v>1057927</v>
      </c>
      <c r="L8" s="20">
        <v>1177451</v>
      </c>
      <c r="M8" s="20">
        <v>662264</v>
      </c>
      <c r="N8" s="20">
        <v>2897642</v>
      </c>
      <c r="O8" s="20"/>
      <c r="P8" s="20"/>
      <c r="Q8" s="20"/>
      <c r="R8" s="20"/>
      <c r="S8" s="20"/>
      <c r="T8" s="20"/>
      <c r="U8" s="20"/>
      <c r="V8" s="20"/>
      <c r="W8" s="20">
        <v>8657828</v>
      </c>
      <c r="X8" s="20">
        <v>11917296</v>
      </c>
      <c r="Y8" s="20">
        <v>-3259468</v>
      </c>
      <c r="Z8" s="21">
        <v>-27.350734596170138</v>
      </c>
      <c r="AA8" s="22">
        <v>23834558</v>
      </c>
    </row>
    <row r="9" spans="1:27" ht="13.5" x14ac:dyDescent="0.25">
      <c r="A9" s="23" t="s">
        <v>37</v>
      </c>
      <c r="B9" s="17" t="s">
        <v>6</v>
      </c>
      <c r="C9" s="18">
        <v>131766745</v>
      </c>
      <c r="D9" s="18"/>
      <c r="E9" s="19">
        <v>111025262</v>
      </c>
      <c r="F9" s="20">
        <v>106464329</v>
      </c>
      <c r="G9" s="20">
        <v>39507001</v>
      </c>
      <c r="H9" s="20">
        <v>2103000</v>
      </c>
      <c r="I9" s="20">
        <v>100000</v>
      </c>
      <c r="J9" s="20">
        <v>41710001</v>
      </c>
      <c r="K9" s="20">
        <v>3764667</v>
      </c>
      <c r="L9" s="20">
        <v>38000</v>
      </c>
      <c r="M9" s="20">
        <v>30325000</v>
      </c>
      <c r="N9" s="20">
        <v>34127667</v>
      </c>
      <c r="O9" s="20"/>
      <c r="P9" s="20"/>
      <c r="Q9" s="20"/>
      <c r="R9" s="20"/>
      <c r="S9" s="20"/>
      <c r="T9" s="20"/>
      <c r="U9" s="20"/>
      <c r="V9" s="20"/>
      <c r="W9" s="20">
        <v>75837668</v>
      </c>
      <c r="X9" s="20">
        <v>53232180</v>
      </c>
      <c r="Y9" s="20">
        <v>22605488</v>
      </c>
      <c r="Z9" s="21">
        <v>42.465831758158316</v>
      </c>
      <c r="AA9" s="22">
        <v>106464329</v>
      </c>
    </row>
    <row r="10" spans="1:27" ht="13.5" x14ac:dyDescent="0.25">
      <c r="A10" s="23" t="s">
        <v>38</v>
      </c>
      <c r="B10" s="17" t="s">
        <v>6</v>
      </c>
      <c r="C10" s="18">
        <v>42592000</v>
      </c>
      <c r="D10" s="18"/>
      <c r="E10" s="19">
        <v>50135754</v>
      </c>
      <c r="F10" s="20">
        <v>190258603</v>
      </c>
      <c r="G10" s="20">
        <v>4000000</v>
      </c>
      <c r="H10" s="20"/>
      <c r="I10" s="20">
        <v>5500000</v>
      </c>
      <c r="J10" s="20">
        <v>9500000</v>
      </c>
      <c r="K10" s="20">
        <v>10000000</v>
      </c>
      <c r="L10" s="20">
        <v>1000000</v>
      </c>
      <c r="M10" s="20">
        <v>6000000</v>
      </c>
      <c r="N10" s="20">
        <v>17000000</v>
      </c>
      <c r="O10" s="20"/>
      <c r="P10" s="20"/>
      <c r="Q10" s="20"/>
      <c r="R10" s="20"/>
      <c r="S10" s="20"/>
      <c r="T10" s="20"/>
      <c r="U10" s="20"/>
      <c r="V10" s="20"/>
      <c r="W10" s="20">
        <v>26500000</v>
      </c>
      <c r="X10" s="20">
        <v>95129304</v>
      </c>
      <c r="Y10" s="20">
        <v>-68629304</v>
      </c>
      <c r="Z10" s="21">
        <v>-72.143178930437671</v>
      </c>
      <c r="AA10" s="22">
        <v>190258603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-1115995853</v>
      </c>
      <c r="D14" s="18"/>
      <c r="E14" s="19">
        <v>-803292613</v>
      </c>
      <c r="F14" s="20">
        <v>-1632590785</v>
      </c>
      <c r="G14" s="20">
        <v>-84313509</v>
      </c>
      <c r="H14" s="20">
        <v>-80765820</v>
      </c>
      <c r="I14" s="20">
        <v>-68976070</v>
      </c>
      <c r="J14" s="20">
        <v>-234055399</v>
      </c>
      <c r="K14" s="20">
        <v>-57831357</v>
      </c>
      <c r="L14" s="20">
        <v>-68520215</v>
      </c>
      <c r="M14" s="20">
        <v>-66364933</v>
      </c>
      <c r="N14" s="20">
        <v>-192716505</v>
      </c>
      <c r="O14" s="20"/>
      <c r="P14" s="20"/>
      <c r="Q14" s="20"/>
      <c r="R14" s="20"/>
      <c r="S14" s="20"/>
      <c r="T14" s="20"/>
      <c r="U14" s="20"/>
      <c r="V14" s="20"/>
      <c r="W14" s="20">
        <v>-426771904</v>
      </c>
      <c r="X14" s="20">
        <v>-816295914</v>
      </c>
      <c r="Y14" s="20">
        <v>389524010</v>
      </c>
      <c r="Z14" s="21">
        <v>-47.718480923328499</v>
      </c>
      <c r="AA14" s="22">
        <v>-1632590785</v>
      </c>
    </row>
    <row r="15" spans="1:27" ht="13.5" x14ac:dyDescent="0.25">
      <c r="A15" s="23" t="s">
        <v>43</v>
      </c>
      <c r="B15" s="17" t="s">
        <v>32</v>
      </c>
      <c r="C15" s="18">
        <v>2380124</v>
      </c>
      <c r="D15" s="18"/>
      <c r="E15" s="19">
        <v>-9018341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-2530731</v>
      </c>
      <c r="F16" s="20">
        <v>-2530731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-1265364</v>
      </c>
      <c r="Y16" s="20">
        <v>1265364</v>
      </c>
      <c r="Z16" s="21">
        <v>-100</v>
      </c>
      <c r="AA16" s="22">
        <v>-2530731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-325047123</v>
      </c>
      <c r="D17" s="26">
        <f>SUM(D6:D16)</f>
        <v>0</v>
      </c>
      <c r="E17" s="27">
        <f t="shared" si="0"/>
        <v>42722422</v>
      </c>
      <c r="F17" s="28">
        <f t="shared" si="0"/>
        <v>-773634286</v>
      </c>
      <c r="G17" s="28">
        <f t="shared" si="0"/>
        <v>6617499</v>
      </c>
      <c r="H17" s="28">
        <f t="shared" si="0"/>
        <v>-19922006</v>
      </c>
      <c r="I17" s="28">
        <f t="shared" si="0"/>
        <v>-4333892</v>
      </c>
      <c r="J17" s="28">
        <f t="shared" si="0"/>
        <v>-17638399</v>
      </c>
      <c r="K17" s="28">
        <f t="shared" si="0"/>
        <v>11370882</v>
      </c>
      <c r="L17" s="28">
        <f t="shared" si="0"/>
        <v>-18885275</v>
      </c>
      <c r="M17" s="28">
        <f t="shared" si="0"/>
        <v>19895790</v>
      </c>
      <c r="N17" s="28">
        <f t="shared" si="0"/>
        <v>12381397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-5257002</v>
      </c>
      <c r="X17" s="28">
        <f t="shared" si="0"/>
        <v>-386817600</v>
      </c>
      <c r="Y17" s="28">
        <f t="shared" si="0"/>
        <v>381560598</v>
      </c>
      <c r="Z17" s="29">
        <f>+IF(X17&lt;&gt;0,+(Y17/X17)*100,0)</f>
        <v>-98.640961011081203</v>
      </c>
      <c r="AA17" s="30">
        <f>SUM(AA6:AA16)</f>
        <v>-773634286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2476225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608908</v>
      </c>
      <c r="D23" s="40"/>
      <c r="E23" s="19">
        <v>-154563</v>
      </c>
      <c r="F23" s="20">
        <v>-919475</v>
      </c>
      <c r="G23" s="36">
        <v>-708250</v>
      </c>
      <c r="H23" s="36">
        <v>825620</v>
      </c>
      <c r="I23" s="36">
        <v>-378</v>
      </c>
      <c r="J23" s="20">
        <v>116992</v>
      </c>
      <c r="K23" s="36">
        <v>-28449</v>
      </c>
      <c r="L23" s="36">
        <v>38024</v>
      </c>
      <c r="M23" s="20">
        <v>-142218</v>
      </c>
      <c r="N23" s="36">
        <v>-132643</v>
      </c>
      <c r="O23" s="36"/>
      <c r="P23" s="36"/>
      <c r="Q23" s="20"/>
      <c r="R23" s="36"/>
      <c r="S23" s="36"/>
      <c r="T23" s="20"/>
      <c r="U23" s="36"/>
      <c r="V23" s="36"/>
      <c r="W23" s="36">
        <v>-15651</v>
      </c>
      <c r="X23" s="20">
        <v>-537031</v>
      </c>
      <c r="Y23" s="36">
        <v>521380</v>
      </c>
      <c r="Z23" s="37">
        <v>-97.085643100677615</v>
      </c>
      <c r="AA23" s="38">
        <v>-919475</v>
      </c>
    </row>
    <row r="24" spans="1:27" ht="13.5" x14ac:dyDescent="0.25">
      <c r="A24" s="23" t="s">
        <v>51</v>
      </c>
      <c r="B24" s="17" t="s">
        <v>32</v>
      </c>
      <c r="C24" s="18">
        <v>-63047</v>
      </c>
      <c r="D24" s="18"/>
      <c r="E24" s="19">
        <v>63048</v>
      </c>
      <c r="F24" s="20">
        <v>-20234</v>
      </c>
      <c r="G24" s="20">
        <v>-129505</v>
      </c>
      <c r="H24" s="20">
        <v>135547</v>
      </c>
      <c r="I24" s="20"/>
      <c r="J24" s="20">
        <v>6042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6042</v>
      </c>
      <c r="X24" s="20">
        <v>21406</v>
      </c>
      <c r="Y24" s="20">
        <v>-15364</v>
      </c>
      <c r="Z24" s="21">
        <v>-71.774268896571058</v>
      </c>
      <c r="AA24" s="22">
        <v>-20234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-101758738</v>
      </c>
      <c r="F26" s="20">
        <v>-225098141</v>
      </c>
      <c r="G26" s="20"/>
      <c r="H26" s="20"/>
      <c r="I26" s="20">
        <v>-3613757</v>
      </c>
      <c r="J26" s="20">
        <v>-3613757</v>
      </c>
      <c r="K26" s="20">
        <v>-40673</v>
      </c>
      <c r="L26" s="20">
        <v>-2773338</v>
      </c>
      <c r="M26" s="20">
        <v>-3056236</v>
      </c>
      <c r="N26" s="20">
        <v>-5870247</v>
      </c>
      <c r="O26" s="20"/>
      <c r="P26" s="20"/>
      <c r="Q26" s="20"/>
      <c r="R26" s="20"/>
      <c r="S26" s="20"/>
      <c r="T26" s="20"/>
      <c r="U26" s="20"/>
      <c r="V26" s="20"/>
      <c r="W26" s="20">
        <v>-9484004</v>
      </c>
      <c r="X26" s="20">
        <v>-112549080</v>
      </c>
      <c r="Y26" s="20">
        <v>103065076</v>
      </c>
      <c r="Z26" s="21">
        <v>-91.573450444908119</v>
      </c>
      <c r="AA26" s="22">
        <v>-225098141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3022086</v>
      </c>
      <c r="D27" s="26">
        <f>SUM(D21:D26)</f>
        <v>0</v>
      </c>
      <c r="E27" s="27">
        <f t="shared" si="1"/>
        <v>-101850253</v>
      </c>
      <c r="F27" s="28">
        <f t="shared" si="1"/>
        <v>-226037850</v>
      </c>
      <c r="G27" s="28">
        <f t="shared" si="1"/>
        <v>-837755</v>
      </c>
      <c r="H27" s="28">
        <f t="shared" si="1"/>
        <v>961167</v>
      </c>
      <c r="I27" s="28">
        <f t="shared" si="1"/>
        <v>-3614135</v>
      </c>
      <c r="J27" s="28">
        <f t="shared" si="1"/>
        <v>-3490723</v>
      </c>
      <c r="K27" s="28">
        <f t="shared" si="1"/>
        <v>-69122</v>
      </c>
      <c r="L27" s="28">
        <f t="shared" si="1"/>
        <v>-2735314</v>
      </c>
      <c r="M27" s="28">
        <f t="shared" si="1"/>
        <v>-3198454</v>
      </c>
      <c r="N27" s="28">
        <f t="shared" si="1"/>
        <v>-6002890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-9493613</v>
      </c>
      <c r="X27" s="28">
        <f t="shared" si="1"/>
        <v>-113064705</v>
      </c>
      <c r="Y27" s="28">
        <f t="shared" si="1"/>
        <v>103571092</v>
      </c>
      <c r="Z27" s="29">
        <f>+IF(X27&lt;&gt;0,+(Y27/X27)*100,0)</f>
        <v>-91.603380559830754</v>
      </c>
      <c r="AA27" s="30">
        <f>SUM(AA21:AA26)</f>
        <v>-226037850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59875</v>
      </c>
      <c r="D32" s="18"/>
      <c r="E32" s="19">
        <v>17800000</v>
      </c>
      <c r="F32" s="20">
        <v>-17800000</v>
      </c>
      <c r="G32" s="20"/>
      <c r="H32" s="20">
        <v>-7518</v>
      </c>
      <c r="I32" s="20">
        <v>-700</v>
      </c>
      <c r="J32" s="20">
        <v>-8218</v>
      </c>
      <c r="K32" s="20">
        <v>-21440</v>
      </c>
      <c r="L32" s="20">
        <v>1689</v>
      </c>
      <c r="M32" s="20">
        <v>23922</v>
      </c>
      <c r="N32" s="20">
        <v>4171</v>
      </c>
      <c r="O32" s="20"/>
      <c r="P32" s="20"/>
      <c r="Q32" s="20"/>
      <c r="R32" s="20"/>
      <c r="S32" s="20"/>
      <c r="T32" s="20"/>
      <c r="U32" s="20"/>
      <c r="V32" s="20"/>
      <c r="W32" s="20">
        <v>-4047</v>
      </c>
      <c r="X32" s="20">
        <v>-8899998</v>
      </c>
      <c r="Y32" s="20">
        <v>8895951</v>
      </c>
      <c r="Z32" s="21">
        <v>-99.954528079669231</v>
      </c>
      <c r="AA32" s="22">
        <v>-17800000</v>
      </c>
    </row>
    <row r="33" spans="1:27" ht="13.5" x14ac:dyDescent="0.25">
      <c r="A33" s="23" t="s">
        <v>57</v>
      </c>
      <c r="B33" s="17" t="s">
        <v>32</v>
      </c>
      <c r="C33" s="18">
        <v>1554209</v>
      </c>
      <c r="D33" s="18"/>
      <c r="E33" s="19">
        <v>-1554209</v>
      </c>
      <c r="F33" s="20">
        <v>148263</v>
      </c>
      <c r="G33" s="20">
        <v>13238086</v>
      </c>
      <c r="H33" s="36">
        <v>-14173478</v>
      </c>
      <c r="I33" s="36">
        <v>156346</v>
      </c>
      <c r="J33" s="36">
        <v>-779046</v>
      </c>
      <c r="K33" s="20">
        <v>-128540</v>
      </c>
      <c r="L33" s="20">
        <v>-104189</v>
      </c>
      <c r="M33" s="20">
        <v>-32599</v>
      </c>
      <c r="N33" s="20">
        <v>-265328</v>
      </c>
      <c r="O33" s="36"/>
      <c r="P33" s="36"/>
      <c r="Q33" s="36"/>
      <c r="R33" s="20"/>
      <c r="S33" s="20"/>
      <c r="T33" s="20"/>
      <c r="U33" s="20"/>
      <c r="V33" s="36"/>
      <c r="W33" s="36">
        <v>-1044374</v>
      </c>
      <c r="X33" s="36">
        <v>-702971</v>
      </c>
      <c r="Y33" s="20">
        <v>-341403</v>
      </c>
      <c r="Z33" s="21">
        <v>48.565730307509128</v>
      </c>
      <c r="AA33" s="22">
        <v>148263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-6924992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1614084</v>
      </c>
      <c r="D36" s="26">
        <f>SUM(D31:D35)</f>
        <v>0</v>
      </c>
      <c r="E36" s="27">
        <f t="shared" si="2"/>
        <v>9320799</v>
      </c>
      <c r="F36" s="28">
        <f t="shared" si="2"/>
        <v>-17651737</v>
      </c>
      <c r="G36" s="28">
        <f t="shared" si="2"/>
        <v>13238086</v>
      </c>
      <c r="H36" s="28">
        <f t="shared" si="2"/>
        <v>-14180996</v>
      </c>
      <c r="I36" s="28">
        <f t="shared" si="2"/>
        <v>155646</v>
      </c>
      <c r="J36" s="28">
        <f t="shared" si="2"/>
        <v>-787264</v>
      </c>
      <c r="K36" s="28">
        <f t="shared" si="2"/>
        <v>-149980</v>
      </c>
      <c r="L36" s="28">
        <f t="shared" si="2"/>
        <v>-102500</v>
      </c>
      <c r="M36" s="28">
        <f t="shared" si="2"/>
        <v>-8677</v>
      </c>
      <c r="N36" s="28">
        <f t="shared" si="2"/>
        <v>-261157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-1048421</v>
      </c>
      <c r="X36" s="28">
        <f t="shared" si="2"/>
        <v>-9602969</v>
      </c>
      <c r="Y36" s="28">
        <f t="shared" si="2"/>
        <v>8554548</v>
      </c>
      <c r="Z36" s="29">
        <f>+IF(X36&lt;&gt;0,+(Y36/X36)*100,0)</f>
        <v>-89.082324435286637</v>
      </c>
      <c r="AA36" s="30">
        <f>SUM(AA31:AA35)</f>
        <v>-17651737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-320410953</v>
      </c>
      <c r="D38" s="32">
        <f>+D17+D27+D36</f>
        <v>0</v>
      </c>
      <c r="E38" s="33">
        <f t="shared" si="3"/>
        <v>-49807032</v>
      </c>
      <c r="F38" s="2">
        <f t="shared" si="3"/>
        <v>-1017323873</v>
      </c>
      <c r="G38" s="2">
        <f t="shared" si="3"/>
        <v>19017830</v>
      </c>
      <c r="H38" s="2">
        <f t="shared" si="3"/>
        <v>-33141835</v>
      </c>
      <c r="I38" s="2">
        <f t="shared" si="3"/>
        <v>-7792381</v>
      </c>
      <c r="J38" s="2">
        <f t="shared" si="3"/>
        <v>-21916386</v>
      </c>
      <c r="K38" s="2">
        <f t="shared" si="3"/>
        <v>11151780</v>
      </c>
      <c r="L38" s="2">
        <f t="shared" si="3"/>
        <v>-21723089</v>
      </c>
      <c r="M38" s="2">
        <f t="shared" si="3"/>
        <v>16688659</v>
      </c>
      <c r="N38" s="2">
        <f t="shared" si="3"/>
        <v>6117350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-15799036</v>
      </c>
      <c r="X38" s="2">
        <f t="shared" si="3"/>
        <v>-509485274</v>
      </c>
      <c r="Y38" s="2">
        <f t="shared" si="3"/>
        <v>493686238</v>
      </c>
      <c r="Z38" s="34">
        <f>+IF(X38&lt;&gt;0,+(Y38/X38)*100,0)</f>
        <v>-96.899020088262645</v>
      </c>
      <c r="AA38" s="35">
        <f>+AA17+AA27+AA36</f>
        <v>-1017323873</v>
      </c>
    </row>
    <row r="39" spans="1:27" ht="13.5" x14ac:dyDescent="0.25">
      <c r="A39" s="23" t="s">
        <v>61</v>
      </c>
      <c r="B39" s="17"/>
      <c r="C39" s="32">
        <v>192015437</v>
      </c>
      <c r="D39" s="32"/>
      <c r="E39" s="33">
        <v>96012975</v>
      </c>
      <c r="F39" s="2">
        <v>200973607</v>
      </c>
      <c r="G39" s="2">
        <v>274353937</v>
      </c>
      <c r="H39" s="2">
        <f>+G40+H60</f>
        <v>293306767</v>
      </c>
      <c r="I39" s="2">
        <f>+H40+I60</f>
        <v>260099932</v>
      </c>
      <c r="J39" s="2">
        <f>+G39</f>
        <v>274353937</v>
      </c>
      <c r="K39" s="2">
        <f>+I40+K60</f>
        <v>252226551</v>
      </c>
      <c r="L39" s="2">
        <f>+K40+L60</f>
        <v>263333331</v>
      </c>
      <c r="M39" s="2">
        <f>+L40+M60</f>
        <v>241545492</v>
      </c>
      <c r="N39" s="2">
        <f>+K39</f>
        <v>252226551</v>
      </c>
      <c r="O39" s="2">
        <f>+M40+O60</f>
        <v>258234151</v>
      </c>
      <c r="P39" s="2">
        <f>+O40+P60</f>
        <v>258234151</v>
      </c>
      <c r="Q39" s="2">
        <f>+P40+Q60</f>
        <v>258234151</v>
      </c>
      <c r="R39" s="2">
        <f>+O39</f>
        <v>258234151</v>
      </c>
      <c r="S39" s="2">
        <f>+Q40+S60</f>
        <v>258234151</v>
      </c>
      <c r="T39" s="2">
        <f>+S40+T60</f>
        <v>258234151</v>
      </c>
      <c r="U39" s="2">
        <f>+T40+U60</f>
        <v>258234151</v>
      </c>
      <c r="V39" s="2">
        <f>+S39</f>
        <v>258234151</v>
      </c>
      <c r="W39" s="2">
        <f>+G39</f>
        <v>274353937</v>
      </c>
      <c r="X39" s="2">
        <v>16747801</v>
      </c>
      <c r="Y39" s="2">
        <f>+W39-X39</f>
        <v>257606136</v>
      </c>
      <c r="Z39" s="34">
        <f>+IF(X39&lt;&gt;0,+(Y39/X39)*100,0)</f>
        <v>1538.1490143094009</v>
      </c>
      <c r="AA39" s="35">
        <v>200973607</v>
      </c>
    </row>
    <row r="40" spans="1:27" ht="13.5" x14ac:dyDescent="0.25">
      <c r="A40" s="41" t="s">
        <v>63</v>
      </c>
      <c r="B40" s="42" t="s">
        <v>62</v>
      </c>
      <c r="C40" s="43">
        <f>+C38+C39</f>
        <v>-128395516</v>
      </c>
      <c r="D40" s="43">
        <f t="shared" ref="D40:AA40" si="4">+D38+D39</f>
        <v>0</v>
      </c>
      <c r="E40" s="44">
        <f t="shared" si="4"/>
        <v>46205943</v>
      </c>
      <c r="F40" s="45">
        <f t="shared" si="4"/>
        <v>-816350266</v>
      </c>
      <c r="G40" s="45">
        <f t="shared" si="4"/>
        <v>293371767</v>
      </c>
      <c r="H40" s="45">
        <f t="shared" si="4"/>
        <v>260164932</v>
      </c>
      <c r="I40" s="45">
        <f t="shared" si="4"/>
        <v>252307551</v>
      </c>
      <c r="J40" s="45">
        <f>+I40</f>
        <v>252307551</v>
      </c>
      <c r="K40" s="45">
        <f t="shared" si="4"/>
        <v>263378331</v>
      </c>
      <c r="L40" s="45">
        <f t="shared" si="4"/>
        <v>241610242</v>
      </c>
      <c r="M40" s="45">
        <f t="shared" si="4"/>
        <v>258234151</v>
      </c>
      <c r="N40" s="45">
        <f>+M40</f>
        <v>258234151</v>
      </c>
      <c r="O40" s="45">
        <f t="shared" si="4"/>
        <v>258234151</v>
      </c>
      <c r="P40" s="45">
        <f t="shared" si="4"/>
        <v>258234151</v>
      </c>
      <c r="Q40" s="45">
        <f t="shared" si="4"/>
        <v>258234151</v>
      </c>
      <c r="R40" s="45">
        <f>+Q40</f>
        <v>258234151</v>
      </c>
      <c r="S40" s="45">
        <f t="shared" si="4"/>
        <v>258234151</v>
      </c>
      <c r="T40" s="45">
        <f t="shared" si="4"/>
        <v>258234151</v>
      </c>
      <c r="U40" s="45">
        <f t="shared" si="4"/>
        <v>258234151</v>
      </c>
      <c r="V40" s="45">
        <f>+U40</f>
        <v>258234151</v>
      </c>
      <c r="W40" s="45">
        <f>+V40</f>
        <v>258234151</v>
      </c>
      <c r="X40" s="45">
        <f t="shared" si="4"/>
        <v>-492737473</v>
      </c>
      <c r="Y40" s="45">
        <f t="shared" si="4"/>
        <v>751292374</v>
      </c>
      <c r="Z40" s="46">
        <f>+IF(X40&lt;&gt;0,+(Y40/X40)*100,0)</f>
        <v>-152.47315561891514</v>
      </c>
      <c r="AA40" s="47">
        <f t="shared" si="4"/>
        <v>-816350266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274353937</v>
      </c>
      <c r="H60">
        <v>-65000</v>
      </c>
      <c r="I60">
        <v>-65000</v>
      </c>
      <c r="J60">
        <v>274353937</v>
      </c>
      <c r="K60">
        <v>-81000</v>
      </c>
      <c r="L60">
        <v>-45000</v>
      </c>
      <c r="M60">
        <v>-64750</v>
      </c>
      <c r="N60">
        <v>-81000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182805120</v>
      </c>
      <c r="D8" s="18"/>
      <c r="E8" s="19">
        <v>132217294</v>
      </c>
      <c r="F8" s="20">
        <v>146001241</v>
      </c>
      <c r="G8" s="20">
        <v>-755037</v>
      </c>
      <c r="H8" s="20">
        <v>6907069</v>
      </c>
      <c r="I8" s="20">
        <v>3714298</v>
      </c>
      <c r="J8" s="20">
        <v>9866330</v>
      </c>
      <c r="K8" s="20">
        <v>9656711</v>
      </c>
      <c r="L8" s="20">
        <v>4056783</v>
      </c>
      <c r="M8" s="20">
        <v>7895397</v>
      </c>
      <c r="N8" s="20">
        <v>21608891</v>
      </c>
      <c r="O8" s="20"/>
      <c r="P8" s="20"/>
      <c r="Q8" s="20"/>
      <c r="R8" s="20"/>
      <c r="S8" s="20"/>
      <c r="T8" s="20"/>
      <c r="U8" s="20"/>
      <c r="V8" s="20"/>
      <c r="W8" s="20">
        <v>31475221</v>
      </c>
      <c r="X8" s="20">
        <v>55335268</v>
      </c>
      <c r="Y8" s="20">
        <v>-23860047</v>
      </c>
      <c r="Z8" s="21">
        <v>-43.119059258916032</v>
      </c>
      <c r="AA8" s="22">
        <v>146001241</v>
      </c>
    </row>
    <row r="9" spans="1:27" ht="13.5" x14ac:dyDescent="0.25">
      <c r="A9" s="23" t="s">
        <v>37</v>
      </c>
      <c r="B9" s="17" t="s">
        <v>6</v>
      </c>
      <c r="C9" s="18">
        <v>252361166</v>
      </c>
      <c r="D9" s="18"/>
      <c r="E9" s="19">
        <v>255303800</v>
      </c>
      <c r="F9" s="20">
        <v>257323800</v>
      </c>
      <c r="G9" s="20">
        <v>104198572</v>
      </c>
      <c r="H9" s="20">
        <v>1354000</v>
      </c>
      <c r="I9" s="20"/>
      <c r="J9" s="20">
        <v>105552572</v>
      </c>
      <c r="K9" s="20"/>
      <c r="L9" s="20">
        <v>937206</v>
      </c>
      <c r="M9" s="20">
        <v>82305998</v>
      </c>
      <c r="N9" s="20">
        <v>83243204</v>
      </c>
      <c r="O9" s="20"/>
      <c r="P9" s="20"/>
      <c r="Q9" s="20"/>
      <c r="R9" s="20"/>
      <c r="S9" s="20"/>
      <c r="T9" s="20"/>
      <c r="U9" s="20"/>
      <c r="V9" s="20"/>
      <c r="W9" s="20">
        <v>188795776</v>
      </c>
      <c r="X9" s="20">
        <v>188459633</v>
      </c>
      <c r="Y9" s="20">
        <v>336143</v>
      </c>
      <c r="Z9" s="21">
        <v>0.17836339519986225</v>
      </c>
      <c r="AA9" s="22">
        <v>257323800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956200</v>
      </c>
      <c r="F10" s="20">
        <v>599144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4454</v>
      </c>
      <c r="Y10" s="20">
        <v>-4454</v>
      </c>
      <c r="Z10" s="21">
        <v>-100</v>
      </c>
      <c r="AA10" s="22">
        <v>599144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39000000</v>
      </c>
      <c r="F11" s="20">
        <v>41000000</v>
      </c>
      <c r="G11" s="20">
        <v>1266418</v>
      </c>
      <c r="H11" s="20"/>
      <c r="I11" s="20">
        <v>4366820</v>
      </c>
      <c r="J11" s="20">
        <v>5633238</v>
      </c>
      <c r="K11" s="20">
        <v>2651035</v>
      </c>
      <c r="L11" s="20">
        <v>3843922</v>
      </c>
      <c r="M11" s="20">
        <v>1278619</v>
      </c>
      <c r="N11" s="20">
        <v>7773576</v>
      </c>
      <c r="O11" s="20"/>
      <c r="P11" s="20"/>
      <c r="Q11" s="20"/>
      <c r="R11" s="20"/>
      <c r="S11" s="20"/>
      <c r="T11" s="20"/>
      <c r="U11" s="20"/>
      <c r="V11" s="20"/>
      <c r="W11" s="20">
        <v>13406814</v>
      </c>
      <c r="X11" s="20">
        <v>4960672</v>
      </c>
      <c r="Y11" s="20">
        <v>8446142</v>
      </c>
      <c r="Z11" s="21">
        <v>170.26205320569471</v>
      </c>
      <c r="AA11" s="22">
        <v>41000000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-438012724</v>
      </c>
      <c r="D14" s="18"/>
      <c r="E14" s="19">
        <v>-323056907</v>
      </c>
      <c r="F14" s="20">
        <v>-371715889</v>
      </c>
      <c r="G14" s="20">
        <v>-130043042</v>
      </c>
      <c r="H14" s="20">
        <v>62438308</v>
      </c>
      <c r="I14" s="20">
        <v>-28006667</v>
      </c>
      <c r="J14" s="20">
        <v>-95611401</v>
      </c>
      <c r="K14" s="20">
        <v>-33638738</v>
      </c>
      <c r="L14" s="20">
        <v>-48257111</v>
      </c>
      <c r="M14" s="20">
        <v>29153191</v>
      </c>
      <c r="N14" s="20">
        <v>-52742658</v>
      </c>
      <c r="O14" s="20"/>
      <c r="P14" s="20"/>
      <c r="Q14" s="20"/>
      <c r="R14" s="20"/>
      <c r="S14" s="20"/>
      <c r="T14" s="20"/>
      <c r="U14" s="20"/>
      <c r="V14" s="20"/>
      <c r="W14" s="20">
        <v>-148354059</v>
      </c>
      <c r="X14" s="20">
        <v>-184502424</v>
      </c>
      <c r="Y14" s="20">
        <v>36148365</v>
      </c>
      <c r="Z14" s="21">
        <v>-19.592352347630946</v>
      </c>
      <c r="AA14" s="22">
        <v>-371715889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-15117640</v>
      </c>
      <c r="F16" s="20">
        <v>-12544640</v>
      </c>
      <c r="G16" s="20"/>
      <c r="H16" s="20"/>
      <c r="I16" s="20">
        <v>-6866200</v>
      </c>
      <c r="J16" s="20">
        <v>-6866200</v>
      </c>
      <c r="K16" s="20">
        <v>-1131560</v>
      </c>
      <c r="L16" s="20">
        <v>-625672</v>
      </c>
      <c r="M16" s="20">
        <v>-357000</v>
      </c>
      <c r="N16" s="20">
        <v>-2114232</v>
      </c>
      <c r="O16" s="20"/>
      <c r="P16" s="20"/>
      <c r="Q16" s="20"/>
      <c r="R16" s="20"/>
      <c r="S16" s="20"/>
      <c r="T16" s="20"/>
      <c r="U16" s="20"/>
      <c r="V16" s="20"/>
      <c r="W16" s="20">
        <v>-8980432</v>
      </c>
      <c r="X16" s="20">
        <v>-6272292</v>
      </c>
      <c r="Y16" s="20">
        <v>-2708140</v>
      </c>
      <c r="Z16" s="21">
        <v>43.176242432590826</v>
      </c>
      <c r="AA16" s="22">
        <v>-12544640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-2846438</v>
      </c>
      <c r="D17" s="26">
        <f>SUM(D6:D16)</f>
        <v>0</v>
      </c>
      <c r="E17" s="27">
        <f t="shared" si="0"/>
        <v>89302747</v>
      </c>
      <c r="F17" s="28">
        <f t="shared" si="0"/>
        <v>60663656</v>
      </c>
      <c r="G17" s="28">
        <f t="shared" si="0"/>
        <v>-25333089</v>
      </c>
      <c r="H17" s="28">
        <f t="shared" si="0"/>
        <v>70699377</v>
      </c>
      <c r="I17" s="28">
        <f t="shared" si="0"/>
        <v>-26791749</v>
      </c>
      <c r="J17" s="28">
        <f t="shared" si="0"/>
        <v>18574539</v>
      </c>
      <c r="K17" s="28">
        <f t="shared" si="0"/>
        <v>-22462552</v>
      </c>
      <c r="L17" s="28">
        <f t="shared" si="0"/>
        <v>-40044872</v>
      </c>
      <c r="M17" s="28">
        <f t="shared" si="0"/>
        <v>120276205</v>
      </c>
      <c r="N17" s="28">
        <f t="shared" si="0"/>
        <v>57768781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76343320</v>
      </c>
      <c r="X17" s="28">
        <f t="shared" si="0"/>
        <v>57985311</v>
      </c>
      <c r="Y17" s="28">
        <f t="shared" si="0"/>
        <v>18358009</v>
      </c>
      <c r="Z17" s="29">
        <f>+IF(X17&lt;&gt;0,+(Y17/X17)*100,0)</f>
        <v>31.659757761754527</v>
      </c>
      <c r="AA17" s="30">
        <f>SUM(AA6:AA16)</f>
        <v>60663656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>
        <v>46087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46087</v>
      </c>
      <c r="Y21" s="36">
        <v>-46087</v>
      </c>
      <c r="Z21" s="37">
        <v>-100</v>
      </c>
      <c r="AA21" s="38">
        <v>46087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-1441071</v>
      </c>
      <c r="D26" s="18"/>
      <c r="E26" s="19">
        <v>-68838011</v>
      </c>
      <c r="F26" s="20">
        <v>-24172609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-208127</v>
      </c>
      <c r="Y26" s="20">
        <v>208127</v>
      </c>
      <c r="Z26" s="21">
        <v>-100</v>
      </c>
      <c r="AA26" s="22">
        <v>-24172609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-1441071</v>
      </c>
      <c r="D27" s="26">
        <f>SUM(D21:D26)</f>
        <v>0</v>
      </c>
      <c r="E27" s="27">
        <f t="shared" si="1"/>
        <v>-68838011</v>
      </c>
      <c r="F27" s="28">
        <f t="shared" si="1"/>
        <v>-24126522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-162040</v>
      </c>
      <c r="Y27" s="28">
        <f t="shared" si="1"/>
        <v>162040</v>
      </c>
      <c r="Z27" s="29">
        <f>+IF(X27&lt;&gt;0,+(Y27/X27)*100,0)</f>
        <v>-100</v>
      </c>
      <c r="AA27" s="30">
        <f>SUM(AA21:AA26)</f>
        <v>-24126522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>
        <v>-20000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-10000</v>
      </c>
      <c r="Y33" s="20">
        <v>10000</v>
      </c>
      <c r="Z33" s="21">
        <v>-100</v>
      </c>
      <c r="AA33" s="22">
        <v>-20000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-20000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-10000</v>
      </c>
      <c r="Y36" s="28">
        <f t="shared" si="2"/>
        <v>10000</v>
      </c>
      <c r="Z36" s="29">
        <f>+IF(X36&lt;&gt;0,+(Y36/X36)*100,0)</f>
        <v>-100</v>
      </c>
      <c r="AA36" s="30">
        <f>SUM(AA31:AA35)</f>
        <v>-20000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-4287509</v>
      </c>
      <c r="D38" s="32">
        <f>+D17+D27+D36</f>
        <v>0</v>
      </c>
      <c r="E38" s="33">
        <f t="shared" si="3"/>
        <v>20464736</v>
      </c>
      <c r="F38" s="2">
        <f t="shared" si="3"/>
        <v>36517134</v>
      </c>
      <c r="G38" s="2">
        <f t="shared" si="3"/>
        <v>-25333089</v>
      </c>
      <c r="H38" s="2">
        <f t="shared" si="3"/>
        <v>70699377</v>
      </c>
      <c r="I38" s="2">
        <f t="shared" si="3"/>
        <v>-26791749</v>
      </c>
      <c r="J38" s="2">
        <f t="shared" si="3"/>
        <v>18574539</v>
      </c>
      <c r="K38" s="2">
        <f t="shared" si="3"/>
        <v>-22462552</v>
      </c>
      <c r="L38" s="2">
        <f t="shared" si="3"/>
        <v>-40044872</v>
      </c>
      <c r="M38" s="2">
        <f t="shared" si="3"/>
        <v>120276205</v>
      </c>
      <c r="N38" s="2">
        <f t="shared" si="3"/>
        <v>57768781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76343320</v>
      </c>
      <c r="X38" s="2">
        <f t="shared" si="3"/>
        <v>57813271</v>
      </c>
      <c r="Y38" s="2">
        <f t="shared" si="3"/>
        <v>18530049</v>
      </c>
      <c r="Z38" s="34">
        <f>+IF(X38&lt;&gt;0,+(Y38/X38)*100,0)</f>
        <v>32.051549202258421</v>
      </c>
      <c r="AA38" s="35">
        <f>+AA17+AA27+AA36</f>
        <v>36517134</v>
      </c>
    </row>
    <row r="39" spans="1:27" ht="13.5" x14ac:dyDescent="0.25">
      <c r="A39" s="23" t="s">
        <v>61</v>
      </c>
      <c r="B39" s="17"/>
      <c r="C39" s="32">
        <v>716992699</v>
      </c>
      <c r="D39" s="32"/>
      <c r="E39" s="33">
        <v>716992699</v>
      </c>
      <c r="F39" s="2">
        <v>766153639</v>
      </c>
      <c r="G39" s="2"/>
      <c r="H39" s="2">
        <f>+G40+H60</f>
        <v>-25333089</v>
      </c>
      <c r="I39" s="2">
        <f>+H40+I60</f>
        <v>45366288</v>
      </c>
      <c r="J39" s="2">
        <f>+G39</f>
        <v>0</v>
      </c>
      <c r="K39" s="2">
        <f>+I40+K60</f>
        <v>18574539</v>
      </c>
      <c r="L39" s="2">
        <f>+K40+L60</f>
        <v>-3888013</v>
      </c>
      <c r="M39" s="2">
        <f>+L40+M60</f>
        <v>-43932885</v>
      </c>
      <c r="N39" s="2">
        <f>+K39</f>
        <v>18574539</v>
      </c>
      <c r="O39" s="2">
        <f>+M40+O60</f>
        <v>76343320</v>
      </c>
      <c r="P39" s="2">
        <f>+O40+P60</f>
        <v>76343320</v>
      </c>
      <c r="Q39" s="2">
        <f>+P40+Q60</f>
        <v>76343320</v>
      </c>
      <c r="R39" s="2">
        <f>+O39</f>
        <v>76343320</v>
      </c>
      <c r="S39" s="2">
        <f>+Q40+S60</f>
        <v>76343320</v>
      </c>
      <c r="T39" s="2">
        <f>+S40+T60</f>
        <v>76343320</v>
      </c>
      <c r="U39" s="2">
        <f>+T40+U60</f>
        <v>76343320</v>
      </c>
      <c r="V39" s="2">
        <f>+S39</f>
        <v>76343320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>
        <v>766153639</v>
      </c>
    </row>
    <row r="40" spans="1:27" ht="13.5" x14ac:dyDescent="0.25">
      <c r="A40" s="41" t="s">
        <v>63</v>
      </c>
      <c r="B40" s="42" t="s">
        <v>62</v>
      </c>
      <c r="C40" s="43">
        <f>+C38+C39</f>
        <v>712705190</v>
      </c>
      <c r="D40" s="43">
        <f t="shared" ref="D40:AA40" si="4">+D38+D39</f>
        <v>0</v>
      </c>
      <c r="E40" s="44">
        <f t="shared" si="4"/>
        <v>737457435</v>
      </c>
      <c r="F40" s="45">
        <f t="shared" si="4"/>
        <v>802670773</v>
      </c>
      <c r="G40" s="45">
        <f t="shared" si="4"/>
        <v>-25333089</v>
      </c>
      <c r="H40" s="45">
        <f t="shared" si="4"/>
        <v>45366288</v>
      </c>
      <c r="I40" s="45">
        <f t="shared" si="4"/>
        <v>18574539</v>
      </c>
      <c r="J40" s="45">
        <f>+I40</f>
        <v>18574539</v>
      </c>
      <c r="K40" s="45">
        <f t="shared" si="4"/>
        <v>-3888013</v>
      </c>
      <c r="L40" s="45">
        <f t="shared" si="4"/>
        <v>-43932885</v>
      </c>
      <c r="M40" s="45">
        <f t="shared" si="4"/>
        <v>76343320</v>
      </c>
      <c r="N40" s="45">
        <f>+M40</f>
        <v>76343320</v>
      </c>
      <c r="O40" s="45">
        <f t="shared" si="4"/>
        <v>76343320</v>
      </c>
      <c r="P40" s="45">
        <f t="shared" si="4"/>
        <v>76343320</v>
      </c>
      <c r="Q40" s="45">
        <f t="shared" si="4"/>
        <v>76343320</v>
      </c>
      <c r="R40" s="45">
        <f>+Q40</f>
        <v>76343320</v>
      </c>
      <c r="S40" s="45">
        <f t="shared" si="4"/>
        <v>76343320</v>
      </c>
      <c r="T40" s="45">
        <f t="shared" si="4"/>
        <v>76343320</v>
      </c>
      <c r="U40" s="45">
        <f t="shared" si="4"/>
        <v>76343320</v>
      </c>
      <c r="V40" s="45">
        <f>+U40</f>
        <v>76343320</v>
      </c>
      <c r="W40" s="45">
        <f>+V40</f>
        <v>76343320</v>
      </c>
      <c r="X40" s="45">
        <f t="shared" si="4"/>
        <v>57813271</v>
      </c>
      <c r="Y40" s="45">
        <f t="shared" si="4"/>
        <v>18530049</v>
      </c>
      <c r="Z40" s="46">
        <f>+IF(X40&lt;&gt;0,+(Y40/X40)*100,0)</f>
        <v>32.051549202258421</v>
      </c>
      <c r="AA40" s="47">
        <f t="shared" si="4"/>
        <v>802670773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112125576</v>
      </c>
      <c r="F6" s="20">
        <v>112125578</v>
      </c>
      <c r="G6" s="20"/>
      <c r="H6" s="20"/>
      <c r="I6" s="20"/>
      <c r="J6" s="20"/>
      <c r="K6" s="20">
        <v>1467952</v>
      </c>
      <c r="L6" s="20">
        <v>7889886</v>
      </c>
      <c r="M6" s="20">
        <v>4311518</v>
      </c>
      <c r="N6" s="20">
        <v>13669356</v>
      </c>
      <c r="O6" s="20"/>
      <c r="P6" s="20"/>
      <c r="Q6" s="20"/>
      <c r="R6" s="20"/>
      <c r="S6" s="20"/>
      <c r="T6" s="20"/>
      <c r="U6" s="20"/>
      <c r="V6" s="20"/>
      <c r="W6" s="20">
        <v>13669356</v>
      </c>
      <c r="X6" s="20">
        <v>71270296</v>
      </c>
      <c r="Y6" s="20">
        <v>-57600940</v>
      </c>
      <c r="Z6" s="21">
        <v>-80.820402373521787</v>
      </c>
      <c r="AA6" s="22">
        <v>112125578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284391166</v>
      </c>
      <c r="F7" s="20">
        <v>284391160</v>
      </c>
      <c r="G7" s="20"/>
      <c r="H7" s="20"/>
      <c r="I7" s="20"/>
      <c r="J7" s="20"/>
      <c r="K7" s="20">
        <v>2955438</v>
      </c>
      <c r="L7" s="20">
        <v>20035498</v>
      </c>
      <c r="M7" s="20">
        <v>11587074</v>
      </c>
      <c r="N7" s="20">
        <v>34578010</v>
      </c>
      <c r="O7" s="20"/>
      <c r="P7" s="20"/>
      <c r="Q7" s="20"/>
      <c r="R7" s="20"/>
      <c r="S7" s="20"/>
      <c r="T7" s="20"/>
      <c r="U7" s="20"/>
      <c r="V7" s="20"/>
      <c r="W7" s="20">
        <v>34578010</v>
      </c>
      <c r="X7" s="20">
        <v>155620705</v>
      </c>
      <c r="Y7" s="20">
        <v>-121042695</v>
      </c>
      <c r="Z7" s="21">
        <v>-77.780585173418928</v>
      </c>
      <c r="AA7" s="22">
        <v>284391160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17873066</v>
      </c>
      <c r="F8" s="20">
        <v>17873066</v>
      </c>
      <c r="G8" s="20"/>
      <c r="H8" s="20"/>
      <c r="I8" s="20"/>
      <c r="J8" s="20"/>
      <c r="K8" s="20">
        <v>253618</v>
      </c>
      <c r="L8" s="20">
        <v>2144578</v>
      </c>
      <c r="M8" s="20">
        <v>1265854</v>
      </c>
      <c r="N8" s="20">
        <v>3664050</v>
      </c>
      <c r="O8" s="20"/>
      <c r="P8" s="20"/>
      <c r="Q8" s="20"/>
      <c r="R8" s="20"/>
      <c r="S8" s="20"/>
      <c r="T8" s="20"/>
      <c r="U8" s="20"/>
      <c r="V8" s="20"/>
      <c r="W8" s="20">
        <v>3664050</v>
      </c>
      <c r="X8" s="20">
        <v>9297809</v>
      </c>
      <c r="Y8" s="20">
        <v>-5633759</v>
      </c>
      <c r="Z8" s="21">
        <v>-60.592328794880601</v>
      </c>
      <c r="AA8" s="22">
        <v>17873066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144026299</v>
      </c>
      <c r="F9" s="20">
        <v>144881408</v>
      </c>
      <c r="G9" s="20"/>
      <c r="H9" s="20"/>
      <c r="I9" s="20"/>
      <c r="J9" s="20"/>
      <c r="K9" s="20">
        <v>180</v>
      </c>
      <c r="L9" s="20">
        <v>1002899</v>
      </c>
      <c r="M9" s="20">
        <v>30439322</v>
      </c>
      <c r="N9" s="20">
        <v>31442401</v>
      </c>
      <c r="O9" s="20"/>
      <c r="P9" s="20"/>
      <c r="Q9" s="20"/>
      <c r="R9" s="20"/>
      <c r="S9" s="20"/>
      <c r="T9" s="20"/>
      <c r="U9" s="20"/>
      <c r="V9" s="20"/>
      <c r="W9" s="20">
        <v>31442401</v>
      </c>
      <c r="X9" s="20">
        <v>90338659</v>
      </c>
      <c r="Y9" s="20">
        <v>-58896258</v>
      </c>
      <c r="Z9" s="21">
        <v>-65.194965977965197</v>
      </c>
      <c r="AA9" s="22">
        <v>144881408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94769892</v>
      </c>
      <c r="F10" s="20">
        <v>95137292</v>
      </c>
      <c r="G10" s="20"/>
      <c r="H10" s="20"/>
      <c r="I10" s="20"/>
      <c r="J10" s="20"/>
      <c r="K10" s="20"/>
      <c r="L10" s="20">
        <v>11447041</v>
      </c>
      <c r="M10" s="20"/>
      <c r="N10" s="20">
        <v>11447041</v>
      </c>
      <c r="O10" s="20"/>
      <c r="P10" s="20"/>
      <c r="Q10" s="20"/>
      <c r="R10" s="20"/>
      <c r="S10" s="20"/>
      <c r="T10" s="20"/>
      <c r="U10" s="20"/>
      <c r="V10" s="20"/>
      <c r="W10" s="20">
        <v>11447041</v>
      </c>
      <c r="X10" s="20">
        <v>30820842</v>
      </c>
      <c r="Y10" s="20">
        <v>-19373801</v>
      </c>
      <c r="Z10" s="21">
        <v>-62.859415067245727</v>
      </c>
      <c r="AA10" s="22">
        <v>95137292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11000000</v>
      </c>
      <c r="F11" s="20">
        <v>11000000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7505283</v>
      </c>
      <c r="Y11" s="20">
        <v>-7505283</v>
      </c>
      <c r="Z11" s="21">
        <v>-100</v>
      </c>
      <c r="AA11" s="22">
        <v>11000000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-481199161</v>
      </c>
      <c r="F14" s="20">
        <v>-481279161</v>
      </c>
      <c r="G14" s="20"/>
      <c r="H14" s="20"/>
      <c r="I14" s="20"/>
      <c r="J14" s="20"/>
      <c r="K14" s="20"/>
      <c r="L14" s="20">
        <v>-45144242</v>
      </c>
      <c r="M14" s="20">
        <v>-66448107</v>
      </c>
      <c r="N14" s="20">
        <v>-111592349</v>
      </c>
      <c r="O14" s="20"/>
      <c r="P14" s="20"/>
      <c r="Q14" s="20"/>
      <c r="R14" s="20"/>
      <c r="S14" s="20"/>
      <c r="T14" s="20"/>
      <c r="U14" s="20"/>
      <c r="V14" s="20"/>
      <c r="W14" s="20">
        <v>-111592349</v>
      </c>
      <c r="X14" s="20">
        <v>-241602790</v>
      </c>
      <c r="Y14" s="20">
        <v>130010441</v>
      </c>
      <c r="Z14" s="21">
        <v>-53.811647208213117</v>
      </c>
      <c r="AA14" s="22">
        <v>-481279161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-15506590</v>
      </c>
      <c r="F15" s="20">
        <v>-15506590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-7720016</v>
      </c>
      <c r="Y15" s="20">
        <v>7720016</v>
      </c>
      <c r="Z15" s="21">
        <v>-100</v>
      </c>
      <c r="AA15" s="22">
        <v>-15506590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-15778560</v>
      </c>
      <c r="F16" s="20">
        <v>-16553669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-8241605</v>
      </c>
      <c r="Y16" s="20">
        <v>8241605</v>
      </c>
      <c r="Z16" s="21">
        <v>-100</v>
      </c>
      <c r="AA16" s="22">
        <v>-16553669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151701688</v>
      </c>
      <c r="F17" s="28">
        <f t="shared" si="0"/>
        <v>152069084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4677188</v>
      </c>
      <c r="L17" s="28">
        <f t="shared" si="0"/>
        <v>-2624340</v>
      </c>
      <c r="M17" s="28">
        <f t="shared" si="0"/>
        <v>-18844339</v>
      </c>
      <c r="N17" s="28">
        <f t="shared" si="0"/>
        <v>-16791491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-16791491</v>
      </c>
      <c r="X17" s="28">
        <f t="shared" si="0"/>
        <v>107289183</v>
      </c>
      <c r="Y17" s="28">
        <f t="shared" si="0"/>
        <v>-124080674</v>
      </c>
      <c r="Z17" s="29">
        <f>+IF(X17&lt;&gt;0,+(Y17/X17)*100,0)</f>
        <v>-115.65068400231924</v>
      </c>
      <c r="AA17" s="30">
        <f>SUM(AA6:AA16)</f>
        <v>152069084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1060</v>
      </c>
      <c r="F21" s="20">
        <v>1060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532</v>
      </c>
      <c r="Y21" s="36">
        <v>-532</v>
      </c>
      <c r="Z21" s="37">
        <v>-100</v>
      </c>
      <c r="AA21" s="38">
        <v>1060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1172</v>
      </c>
      <c r="F23" s="20">
        <v>-1172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-1172</v>
      </c>
    </row>
    <row r="24" spans="1:27" ht="13.5" x14ac:dyDescent="0.25">
      <c r="A24" s="23" t="s">
        <v>51</v>
      </c>
      <c r="B24" s="17" t="s">
        <v>32</v>
      </c>
      <c r="C24" s="18">
        <v>-982494</v>
      </c>
      <c r="D24" s="18"/>
      <c r="E24" s="19">
        <v>982494</v>
      </c>
      <c r="F24" s="20">
        <v>-982494</v>
      </c>
      <c r="G24" s="20"/>
      <c r="H24" s="20">
        <v>-82808</v>
      </c>
      <c r="I24" s="20"/>
      <c r="J24" s="20">
        <v>-82808</v>
      </c>
      <c r="K24" s="20">
        <v>2672</v>
      </c>
      <c r="L24" s="20">
        <v>80136</v>
      </c>
      <c r="M24" s="20">
        <v>-162945</v>
      </c>
      <c r="N24" s="20">
        <v>-80137</v>
      </c>
      <c r="O24" s="20"/>
      <c r="P24" s="20"/>
      <c r="Q24" s="20"/>
      <c r="R24" s="20"/>
      <c r="S24" s="20"/>
      <c r="T24" s="20"/>
      <c r="U24" s="20"/>
      <c r="V24" s="20"/>
      <c r="W24" s="20">
        <v>-162945</v>
      </c>
      <c r="X24" s="20">
        <v>-5944085</v>
      </c>
      <c r="Y24" s="20">
        <v>5781140</v>
      </c>
      <c r="Z24" s="21">
        <v>-97.258703400102789</v>
      </c>
      <c r="AA24" s="22">
        <v>-982494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-181136164</v>
      </c>
      <c r="F26" s="20">
        <v>-199316415</v>
      </c>
      <c r="G26" s="20"/>
      <c r="H26" s="20"/>
      <c r="I26" s="20"/>
      <c r="J26" s="20"/>
      <c r="K26" s="20">
        <v>-7880946</v>
      </c>
      <c r="L26" s="20">
        <v>-3260575</v>
      </c>
      <c r="M26" s="20">
        <v>-11896915</v>
      </c>
      <c r="N26" s="20">
        <v>-23038436</v>
      </c>
      <c r="O26" s="20"/>
      <c r="P26" s="20"/>
      <c r="Q26" s="20"/>
      <c r="R26" s="20"/>
      <c r="S26" s="20"/>
      <c r="T26" s="20"/>
      <c r="U26" s="20"/>
      <c r="V26" s="20"/>
      <c r="W26" s="20">
        <v>-23038436</v>
      </c>
      <c r="X26" s="20">
        <v>-78738229</v>
      </c>
      <c r="Y26" s="20">
        <v>55699793</v>
      </c>
      <c r="Z26" s="21">
        <v>-70.740469664360887</v>
      </c>
      <c r="AA26" s="22">
        <v>-199316415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-982494</v>
      </c>
      <c r="D27" s="26">
        <f>SUM(D21:D26)</f>
        <v>0</v>
      </c>
      <c r="E27" s="27">
        <f t="shared" si="1"/>
        <v>-180151438</v>
      </c>
      <c r="F27" s="28">
        <f t="shared" si="1"/>
        <v>-200299021</v>
      </c>
      <c r="G27" s="28">
        <f t="shared" si="1"/>
        <v>0</v>
      </c>
      <c r="H27" s="28">
        <f t="shared" si="1"/>
        <v>-82808</v>
      </c>
      <c r="I27" s="28">
        <f t="shared" si="1"/>
        <v>0</v>
      </c>
      <c r="J27" s="28">
        <f t="shared" si="1"/>
        <v>-82808</v>
      </c>
      <c r="K27" s="28">
        <f t="shared" si="1"/>
        <v>-7878274</v>
      </c>
      <c r="L27" s="28">
        <f t="shared" si="1"/>
        <v>-3180439</v>
      </c>
      <c r="M27" s="28">
        <f t="shared" si="1"/>
        <v>-12059860</v>
      </c>
      <c r="N27" s="28">
        <f t="shared" si="1"/>
        <v>-23118573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-23201381</v>
      </c>
      <c r="X27" s="28">
        <f t="shared" si="1"/>
        <v>-84681782</v>
      </c>
      <c r="Y27" s="28">
        <f t="shared" si="1"/>
        <v>61480401</v>
      </c>
      <c r="Z27" s="29">
        <f>+IF(X27&lt;&gt;0,+(Y27/X27)*100,0)</f>
        <v>-72.601685448707258</v>
      </c>
      <c r="AA27" s="30">
        <f>SUM(AA21:AA26)</f>
        <v>-200299021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62749589</v>
      </c>
      <c r="F32" s="20">
        <v>62749589</v>
      </c>
      <c r="G32" s="20"/>
      <c r="H32" s="20"/>
      <c r="I32" s="20"/>
      <c r="J32" s="20"/>
      <c r="K32" s="20"/>
      <c r="L32" s="20">
        <v>34862548</v>
      </c>
      <c r="M32" s="20"/>
      <c r="N32" s="20">
        <v>34862548</v>
      </c>
      <c r="O32" s="20"/>
      <c r="P32" s="20"/>
      <c r="Q32" s="20"/>
      <c r="R32" s="20"/>
      <c r="S32" s="20"/>
      <c r="T32" s="20"/>
      <c r="U32" s="20"/>
      <c r="V32" s="20"/>
      <c r="W32" s="20">
        <v>34862548</v>
      </c>
      <c r="X32" s="20"/>
      <c r="Y32" s="20">
        <v>34862548</v>
      </c>
      <c r="Z32" s="21"/>
      <c r="AA32" s="22">
        <v>62749589</v>
      </c>
    </row>
    <row r="33" spans="1:27" ht="13.5" x14ac:dyDescent="0.25">
      <c r="A33" s="23" t="s">
        <v>57</v>
      </c>
      <c r="B33" s="17" t="s">
        <v>32</v>
      </c>
      <c r="C33" s="18">
        <v>4488828</v>
      </c>
      <c r="D33" s="18"/>
      <c r="E33" s="19">
        <v>-4488829</v>
      </c>
      <c r="F33" s="20">
        <v>4488827</v>
      </c>
      <c r="G33" s="20">
        <v>2544</v>
      </c>
      <c r="H33" s="36">
        <v>3340506</v>
      </c>
      <c r="I33" s="36">
        <v>-3354801</v>
      </c>
      <c r="J33" s="36">
        <v>-11751</v>
      </c>
      <c r="K33" s="20">
        <v>22312</v>
      </c>
      <c r="L33" s="20">
        <v>2288578</v>
      </c>
      <c r="M33" s="20">
        <v>-2276547</v>
      </c>
      <c r="N33" s="20">
        <v>34343</v>
      </c>
      <c r="O33" s="36"/>
      <c r="P33" s="36"/>
      <c r="Q33" s="36"/>
      <c r="R33" s="20"/>
      <c r="S33" s="20"/>
      <c r="T33" s="20"/>
      <c r="U33" s="20"/>
      <c r="V33" s="36"/>
      <c r="W33" s="36">
        <v>22592</v>
      </c>
      <c r="X33" s="36">
        <v>4626806</v>
      </c>
      <c r="Y33" s="20">
        <v>-4604214</v>
      </c>
      <c r="Z33" s="21">
        <v>-99.511714993021101</v>
      </c>
      <c r="AA33" s="22">
        <v>4488827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4488828</v>
      </c>
      <c r="D36" s="26">
        <f>SUM(D31:D35)</f>
        <v>0</v>
      </c>
      <c r="E36" s="27">
        <f t="shared" si="2"/>
        <v>58260760</v>
      </c>
      <c r="F36" s="28">
        <f t="shared" si="2"/>
        <v>67238416</v>
      </c>
      <c r="G36" s="28">
        <f t="shared" si="2"/>
        <v>2544</v>
      </c>
      <c r="H36" s="28">
        <f t="shared" si="2"/>
        <v>3340506</v>
      </c>
      <c r="I36" s="28">
        <f t="shared" si="2"/>
        <v>-3354801</v>
      </c>
      <c r="J36" s="28">
        <f t="shared" si="2"/>
        <v>-11751</v>
      </c>
      <c r="K36" s="28">
        <f t="shared" si="2"/>
        <v>22312</v>
      </c>
      <c r="L36" s="28">
        <f t="shared" si="2"/>
        <v>37151126</v>
      </c>
      <c r="M36" s="28">
        <f t="shared" si="2"/>
        <v>-2276547</v>
      </c>
      <c r="N36" s="28">
        <f t="shared" si="2"/>
        <v>34896891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34885140</v>
      </c>
      <c r="X36" s="28">
        <f t="shared" si="2"/>
        <v>4626806</v>
      </c>
      <c r="Y36" s="28">
        <f t="shared" si="2"/>
        <v>30258334</v>
      </c>
      <c r="Z36" s="29">
        <f>+IF(X36&lt;&gt;0,+(Y36/X36)*100,0)</f>
        <v>653.97887873405546</v>
      </c>
      <c r="AA36" s="30">
        <f>SUM(AA31:AA35)</f>
        <v>67238416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3506334</v>
      </c>
      <c r="D38" s="32">
        <f>+D17+D27+D36</f>
        <v>0</v>
      </c>
      <c r="E38" s="33">
        <f t="shared" si="3"/>
        <v>29811010</v>
      </c>
      <c r="F38" s="2">
        <f t="shared" si="3"/>
        <v>19008479</v>
      </c>
      <c r="G38" s="2">
        <f t="shared" si="3"/>
        <v>2544</v>
      </c>
      <c r="H38" s="2">
        <f t="shared" si="3"/>
        <v>3257698</v>
      </c>
      <c r="I38" s="2">
        <f t="shared" si="3"/>
        <v>-3354801</v>
      </c>
      <c r="J38" s="2">
        <f t="shared" si="3"/>
        <v>-94559</v>
      </c>
      <c r="K38" s="2">
        <f t="shared" si="3"/>
        <v>-3178774</v>
      </c>
      <c r="L38" s="2">
        <f t="shared" si="3"/>
        <v>31346347</v>
      </c>
      <c r="M38" s="2">
        <f t="shared" si="3"/>
        <v>-33180746</v>
      </c>
      <c r="N38" s="2">
        <f t="shared" si="3"/>
        <v>-5013173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-5107732</v>
      </c>
      <c r="X38" s="2">
        <f t="shared" si="3"/>
        <v>27234207</v>
      </c>
      <c r="Y38" s="2">
        <f t="shared" si="3"/>
        <v>-32341939</v>
      </c>
      <c r="Z38" s="34">
        <f>+IF(X38&lt;&gt;0,+(Y38/X38)*100,0)</f>
        <v>-118.75484019050013</v>
      </c>
      <c r="AA38" s="35">
        <f>+AA17+AA27+AA36</f>
        <v>19008479</v>
      </c>
    </row>
    <row r="39" spans="1:27" ht="13.5" x14ac:dyDescent="0.25">
      <c r="A39" s="23" t="s">
        <v>61</v>
      </c>
      <c r="B39" s="17"/>
      <c r="C39" s="32">
        <v>46319693</v>
      </c>
      <c r="D39" s="32"/>
      <c r="E39" s="33">
        <v>165505268</v>
      </c>
      <c r="F39" s="2">
        <v>164089990</v>
      </c>
      <c r="G39" s="2"/>
      <c r="H39" s="2">
        <f>+G40+H60</f>
        <v>2544</v>
      </c>
      <c r="I39" s="2">
        <f>+H40+I60</f>
        <v>3259542</v>
      </c>
      <c r="J39" s="2">
        <f>+G39</f>
        <v>0</v>
      </c>
      <c r="K39" s="2">
        <f>+I40+K60</f>
        <v>-95259</v>
      </c>
      <c r="L39" s="2">
        <f>+K40+L60</f>
        <v>-3274033</v>
      </c>
      <c r="M39" s="2">
        <f>+L40+M60</f>
        <v>28072314</v>
      </c>
      <c r="N39" s="2">
        <f>+K39</f>
        <v>-95259</v>
      </c>
      <c r="O39" s="2">
        <f>+M40+O60</f>
        <v>-5108432</v>
      </c>
      <c r="P39" s="2">
        <f>+O40+P60</f>
        <v>-5108432</v>
      </c>
      <c r="Q39" s="2">
        <f>+P40+Q60</f>
        <v>-5108432</v>
      </c>
      <c r="R39" s="2">
        <f>+O39</f>
        <v>-5108432</v>
      </c>
      <c r="S39" s="2">
        <f>+Q40+S60</f>
        <v>-5108432</v>
      </c>
      <c r="T39" s="2">
        <f>+S40+T60</f>
        <v>-5108432</v>
      </c>
      <c r="U39" s="2">
        <f>+T40+U60</f>
        <v>-5108432</v>
      </c>
      <c r="V39" s="2">
        <f>+S39</f>
        <v>-5108432</v>
      </c>
      <c r="W39" s="2">
        <f>+G39</f>
        <v>0</v>
      </c>
      <c r="X39" s="2">
        <v>164089990</v>
      </c>
      <c r="Y39" s="2">
        <f>+W39-X39</f>
        <v>-164089990</v>
      </c>
      <c r="Z39" s="34">
        <f>+IF(X39&lt;&gt;0,+(Y39/X39)*100,0)</f>
        <v>-100</v>
      </c>
      <c r="AA39" s="35">
        <v>164089990</v>
      </c>
    </row>
    <row r="40" spans="1:27" ht="13.5" x14ac:dyDescent="0.25">
      <c r="A40" s="41" t="s">
        <v>63</v>
      </c>
      <c r="B40" s="42" t="s">
        <v>62</v>
      </c>
      <c r="C40" s="43">
        <f>+C38+C39</f>
        <v>49826027</v>
      </c>
      <c r="D40" s="43">
        <f t="shared" ref="D40:AA40" si="4">+D38+D39</f>
        <v>0</v>
      </c>
      <c r="E40" s="44">
        <f t="shared" si="4"/>
        <v>195316278</v>
      </c>
      <c r="F40" s="45">
        <f t="shared" si="4"/>
        <v>183098469</v>
      </c>
      <c r="G40" s="45">
        <f t="shared" si="4"/>
        <v>2544</v>
      </c>
      <c r="H40" s="45">
        <f t="shared" si="4"/>
        <v>3260242</v>
      </c>
      <c r="I40" s="45">
        <f t="shared" si="4"/>
        <v>-95259</v>
      </c>
      <c r="J40" s="45">
        <f>+I40</f>
        <v>-95259</v>
      </c>
      <c r="K40" s="45">
        <f t="shared" si="4"/>
        <v>-3274033</v>
      </c>
      <c r="L40" s="45">
        <f t="shared" si="4"/>
        <v>28072314</v>
      </c>
      <c r="M40" s="45">
        <f t="shared" si="4"/>
        <v>-5108432</v>
      </c>
      <c r="N40" s="45">
        <f>+M40</f>
        <v>-5108432</v>
      </c>
      <c r="O40" s="45">
        <f t="shared" si="4"/>
        <v>-5108432</v>
      </c>
      <c r="P40" s="45">
        <f t="shared" si="4"/>
        <v>-5108432</v>
      </c>
      <c r="Q40" s="45">
        <f t="shared" si="4"/>
        <v>-5108432</v>
      </c>
      <c r="R40" s="45">
        <f>+Q40</f>
        <v>-5108432</v>
      </c>
      <c r="S40" s="45">
        <f t="shared" si="4"/>
        <v>-5108432</v>
      </c>
      <c r="T40" s="45">
        <f t="shared" si="4"/>
        <v>-5108432</v>
      </c>
      <c r="U40" s="45">
        <f t="shared" si="4"/>
        <v>-5108432</v>
      </c>
      <c r="V40" s="45">
        <f>+U40</f>
        <v>-5108432</v>
      </c>
      <c r="W40" s="45">
        <f>+V40</f>
        <v>-5108432</v>
      </c>
      <c r="X40" s="45">
        <f t="shared" si="4"/>
        <v>191324197</v>
      </c>
      <c r="Y40" s="45">
        <f t="shared" si="4"/>
        <v>-196431929</v>
      </c>
      <c r="Z40" s="46">
        <f>+IF(X40&lt;&gt;0,+(Y40/X40)*100,0)</f>
        <v>-102.66967382071385</v>
      </c>
      <c r="AA40" s="47">
        <f t="shared" si="4"/>
        <v>183098469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102521407</v>
      </c>
      <c r="D6" s="18"/>
      <c r="E6" s="19">
        <v>279663844</v>
      </c>
      <c r="F6" s="20">
        <v>279663844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279663844</v>
      </c>
    </row>
    <row r="7" spans="1:27" ht="13.5" x14ac:dyDescent="0.25">
      <c r="A7" s="23" t="s">
        <v>35</v>
      </c>
      <c r="B7" s="17" t="s">
        <v>32</v>
      </c>
      <c r="C7" s="18">
        <v>103987</v>
      </c>
      <c r="D7" s="18"/>
      <c r="E7" s="19">
        <v>790551185</v>
      </c>
      <c r="F7" s="20">
        <v>790551185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10458</v>
      </c>
      <c r="Y7" s="20">
        <v>-10458</v>
      </c>
      <c r="Z7" s="21">
        <v>-100</v>
      </c>
      <c r="AA7" s="22">
        <v>790551185</v>
      </c>
    </row>
    <row r="8" spans="1:27" ht="13.5" x14ac:dyDescent="0.25">
      <c r="A8" s="23" t="s">
        <v>36</v>
      </c>
      <c r="B8" s="17" t="s">
        <v>32</v>
      </c>
      <c r="C8" s="18">
        <v>2584097</v>
      </c>
      <c r="D8" s="18"/>
      <c r="E8" s="19">
        <v>248171401</v>
      </c>
      <c r="F8" s="20">
        <v>248171401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28172268</v>
      </c>
      <c r="Y8" s="20">
        <v>-28172268</v>
      </c>
      <c r="Z8" s="21">
        <v>-100</v>
      </c>
      <c r="AA8" s="22">
        <v>248171401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169549000</v>
      </c>
      <c r="F9" s="20">
        <v>169639000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61993482</v>
      </c>
      <c r="Y9" s="20">
        <v>-61993482</v>
      </c>
      <c r="Z9" s="21">
        <v>-100</v>
      </c>
      <c r="AA9" s="22">
        <v>169639000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18124000</v>
      </c>
      <c r="F10" s="20">
        <v>18124000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18124000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221669</v>
      </c>
      <c r="D14" s="18"/>
      <c r="E14" s="19">
        <v>-1195061152</v>
      </c>
      <c r="F14" s="20">
        <v>-1195061152</v>
      </c>
      <c r="G14" s="20"/>
      <c r="H14" s="20">
        <v>37337</v>
      </c>
      <c r="I14" s="20">
        <v>15764</v>
      </c>
      <c r="J14" s="20">
        <v>53101</v>
      </c>
      <c r="K14" s="20">
        <v>-354539</v>
      </c>
      <c r="L14" s="20">
        <v>44902</v>
      </c>
      <c r="M14" s="20">
        <v>-33703</v>
      </c>
      <c r="N14" s="20">
        <v>-343340</v>
      </c>
      <c r="O14" s="20"/>
      <c r="P14" s="20"/>
      <c r="Q14" s="20"/>
      <c r="R14" s="20"/>
      <c r="S14" s="20"/>
      <c r="T14" s="20"/>
      <c r="U14" s="20"/>
      <c r="V14" s="20"/>
      <c r="W14" s="20">
        <v>-290239</v>
      </c>
      <c r="X14" s="20"/>
      <c r="Y14" s="20">
        <v>-290239</v>
      </c>
      <c r="Z14" s="21"/>
      <c r="AA14" s="22">
        <v>-1195061152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-51803648</v>
      </c>
      <c r="F15" s="20">
        <v>-51803648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-51803648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105431160</v>
      </c>
      <c r="D17" s="26">
        <f>SUM(D6:D16)</f>
        <v>0</v>
      </c>
      <c r="E17" s="27">
        <f t="shared" si="0"/>
        <v>259194630</v>
      </c>
      <c r="F17" s="28">
        <f t="shared" si="0"/>
        <v>259284630</v>
      </c>
      <c r="G17" s="28">
        <f t="shared" si="0"/>
        <v>0</v>
      </c>
      <c r="H17" s="28">
        <f t="shared" si="0"/>
        <v>37337</v>
      </c>
      <c r="I17" s="28">
        <f t="shared" si="0"/>
        <v>15764</v>
      </c>
      <c r="J17" s="28">
        <f t="shared" si="0"/>
        <v>53101</v>
      </c>
      <c r="K17" s="28">
        <f t="shared" si="0"/>
        <v>-354539</v>
      </c>
      <c r="L17" s="28">
        <f t="shared" si="0"/>
        <v>44902</v>
      </c>
      <c r="M17" s="28">
        <f t="shared" si="0"/>
        <v>-33703</v>
      </c>
      <c r="N17" s="28">
        <f t="shared" si="0"/>
        <v>-343340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-290239</v>
      </c>
      <c r="X17" s="28">
        <f t="shared" si="0"/>
        <v>90176208</v>
      </c>
      <c r="Y17" s="28">
        <f t="shared" si="0"/>
        <v>-90466447</v>
      </c>
      <c r="Z17" s="29">
        <f>+IF(X17&lt;&gt;0,+(Y17/X17)*100,0)</f>
        <v>-100.32185762346538</v>
      </c>
      <c r="AA17" s="30">
        <f>SUM(AA6:AA16)</f>
        <v>259284630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-11771790</v>
      </c>
      <c r="D24" s="18"/>
      <c r="E24" s="19">
        <v>-54401249</v>
      </c>
      <c r="F24" s="20"/>
      <c r="G24" s="20">
        <v>4695606</v>
      </c>
      <c r="H24" s="20">
        <v>-155792</v>
      </c>
      <c r="I24" s="20">
        <v>220514</v>
      </c>
      <c r="J24" s="20">
        <v>4760328</v>
      </c>
      <c r="K24" s="20">
        <v>-156950</v>
      </c>
      <c r="L24" s="20">
        <v>49381</v>
      </c>
      <c r="M24" s="20">
        <v>-8098</v>
      </c>
      <c r="N24" s="20">
        <v>-115667</v>
      </c>
      <c r="O24" s="20"/>
      <c r="P24" s="20"/>
      <c r="Q24" s="20"/>
      <c r="R24" s="20"/>
      <c r="S24" s="20"/>
      <c r="T24" s="20"/>
      <c r="U24" s="20"/>
      <c r="V24" s="20"/>
      <c r="W24" s="20">
        <v>4644661</v>
      </c>
      <c r="X24" s="20">
        <v>2519384</v>
      </c>
      <c r="Y24" s="20">
        <v>2125277</v>
      </c>
      <c r="Z24" s="21">
        <v>84.35700949120897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-274774547</v>
      </c>
      <c r="F26" s="20">
        <v>-270324189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-105972313</v>
      </c>
      <c r="Y26" s="20">
        <v>105972313</v>
      </c>
      <c r="Z26" s="21">
        <v>-100</v>
      </c>
      <c r="AA26" s="22">
        <v>-270324189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-11771790</v>
      </c>
      <c r="D27" s="26">
        <f>SUM(D21:D26)</f>
        <v>0</v>
      </c>
      <c r="E27" s="27">
        <f t="shared" si="1"/>
        <v>-329175796</v>
      </c>
      <c r="F27" s="28">
        <f t="shared" si="1"/>
        <v>-270324189</v>
      </c>
      <c r="G27" s="28">
        <f t="shared" si="1"/>
        <v>4695606</v>
      </c>
      <c r="H27" s="28">
        <f t="shared" si="1"/>
        <v>-155792</v>
      </c>
      <c r="I27" s="28">
        <f t="shared" si="1"/>
        <v>220514</v>
      </c>
      <c r="J27" s="28">
        <f t="shared" si="1"/>
        <v>4760328</v>
      </c>
      <c r="K27" s="28">
        <f t="shared" si="1"/>
        <v>-156950</v>
      </c>
      <c r="L27" s="28">
        <f t="shared" si="1"/>
        <v>49381</v>
      </c>
      <c r="M27" s="28">
        <f t="shared" si="1"/>
        <v>-8098</v>
      </c>
      <c r="N27" s="28">
        <f t="shared" si="1"/>
        <v>-115667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4644661</v>
      </c>
      <c r="X27" s="28">
        <f t="shared" si="1"/>
        <v>-103452929</v>
      </c>
      <c r="Y27" s="28">
        <f t="shared" si="1"/>
        <v>108097590</v>
      </c>
      <c r="Z27" s="29">
        <f>+IF(X27&lt;&gt;0,+(Y27/X27)*100,0)</f>
        <v>-104.4896370212969</v>
      </c>
      <c r="AA27" s="30">
        <f>SUM(AA21:AA26)</f>
        <v>-270324189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50000000</v>
      </c>
      <c r="F32" s="20">
        <v>50000000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50000000</v>
      </c>
    </row>
    <row r="33" spans="1:27" ht="13.5" x14ac:dyDescent="0.25">
      <c r="A33" s="23" t="s">
        <v>57</v>
      </c>
      <c r="B33" s="17" t="s">
        <v>32</v>
      </c>
      <c r="C33" s="18">
        <v>6048437</v>
      </c>
      <c r="D33" s="18"/>
      <c r="E33" s="19">
        <v>56369621</v>
      </c>
      <c r="F33" s="20"/>
      <c r="G33" s="20">
        <v>-1833472</v>
      </c>
      <c r="H33" s="36">
        <v>-79876</v>
      </c>
      <c r="I33" s="36">
        <v>345804</v>
      </c>
      <c r="J33" s="36">
        <v>-1567544</v>
      </c>
      <c r="K33" s="20">
        <v>-10440</v>
      </c>
      <c r="L33" s="20">
        <v>-501233</v>
      </c>
      <c r="M33" s="20">
        <v>-548297</v>
      </c>
      <c r="N33" s="20">
        <v>-1059970</v>
      </c>
      <c r="O33" s="36"/>
      <c r="P33" s="36"/>
      <c r="Q33" s="36"/>
      <c r="R33" s="20"/>
      <c r="S33" s="20"/>
      <c r="T33" s="20"/>
      <c r="U33" s="20"/>
      <c r="V33" s="36"/>
      <c r="W33" s="36">
        <v>-2627514</v>
      </c>
      <c r="X33" s="36">
        <v>-3852325</v>
      </c>
      <c r="Y33" s="20">
        <v>1224811</v>
      </c>
      <c r="Z33" s="21">
        <v>-31.794072410816842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-54645960</v>
      </c>
      <c r="F35" s="20">
        <v>-54645960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-54645960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6048437</v>
      </c>
      <c r="D36" s="26">
        <f>SUM(D31:D35)</f>
        <v>0</v>
      </c>
      <c r="E36" s="27">
        <f t="shared" si="2"/>
        <v>51723661</v>
      </c>
      <c r="F36" s="28">
        <f t="shared" si="2"/>
        <v>-4645960</v>
      </c>
      <c r="G36" s="28">
        <f t="shared" si="2"/>
        <v>-1833472</v>
      </c>
      <c r="H36" s="28">
        <f t="shared" si="2"/>
        <v>-79876</v>
      </c>
      <c r="I36" s="28">
        <f t="shared" si="2"/>
        <v>345804</v>
      </c>
      <c r="J36" s="28">
        <f t="shared" si="2"/>
        <v>-1567544</v>
      </c>
      <c r="K36" s="28">
        <f t="shared" si="2"/>
        <v>-10440</v>
      </c>
      <c r="L36" s="28">
        <f t="shared" si="2"/>
        <v>-501233</v>
      </c>
      <c r="M36" s="28">
        <f t="shared" si="2"/>
        <v>-548297</v>
      </c>
      <c r="N36" s="28">
        <f t="shared" si="2"/>
        <v>-1059970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-2627514</v>
      </c>
      <c r="X36" s="28">
        <f t="shared" si="2"/>
        <v>-3852325</v>
      </c>
      <c r="Y36" s="28">
        <f t="shared" si="2"/>
        <v>1224811</v>
      </c>
      <c r="Z36" s="29">
        <f>+IF(X36&lt;&gt;0,+(Y36/X36)*100,0)</f>
        <v>-31.794072410816842</v>
      </c>
      <c r="AA36" s="30">
        <f>SUM(AA31:AA35)</f>
        <v>-4645960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99707807</v>
      </c>
      <c r="D38" s="32">
        <f>+D17+D27+D36</f>
        <v>0</v>
      </c>
      <c r="E38" s="33">
        <f t="shared" si="3"/>
        <v>-18257505</v>
      </c>
      <c r="F38" s="2">
        <f t="shared" si="3"/>
        <v>-15685519</v>
      </c>
      <c r="G38" s="2">
        <f t="shared" si="3"/>
        <v>2862134</v>
      </c>
      <c r="H38" s="2">
        <f t="shared" si="3"/>
        <v>-198331</v>
      </c>
      <c r="I38" s="2">
        <f t="shared" si="3"/>
        <v>582082</v>
      </c>
      <c r="J38" s="2">
        <f t="shared" si="3"/>
        <v>3245885</v>
      </c>
      <c r="K38" s="2">
        <f t="shared" si="3"/>
        <v>-521929</v>
      </c>
      <c r="L38" s="2">
        <f t="shared" si="3"/>
        <v>-406950</v>
      </c>
      <c r="M38" s="2">
        <f t="shared" si="3"/>
        <v>-590098</v>
      </c>
      <c r="N38" s="2">
        <f t="shared" si="3"/>
        <v>-1518977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1726908</v>
      </c>
      <c r="X38" s="2">
        <f t="shared" si="3"/>
        <v>-17129046</v>
      </c>
      <c r="Y38" s="2">
        <f t="shared" si="3"/>
        <v>18855954</v>
      </c>
      <c r="Z38" s="34">
        <f>+IF(X38&lt;&gt;0,+(Y38/X38)*100,0)</f>
        <v>-110.08175236379189</v>
      </c>
      <c r="AA38" s="35">
        <f>+AA17+AA27+AA36</f>
        <v>-15685519</v>
      </c>
    </row>
    <row r="39" spans="1:27" ht="13.5" x14ac:dyDescent="0.25">
      <c r="A39" s="23" t="s">
        <v>61</v>
      </c>
      <c r="B39" s="17"/>
      <c r="C39" s="32"/>
      <c r="D39" s="32"/>
      <c r="E39" s="33">
        <v>517248648</v>
      </c>
      <c r="F39" s="2">
        <v>517248648</v>
      </c>
      <c r="G39" s="2"/>
      <c r="H39" s="2">
        <f>+G40+H60</f>
        <v>2862134</v>
      </c>
      <c r="I39" s="2">
        <f>+H40+I60</f>
        <v>2663803</v>
      </c>
      <c r="J39" s="2">
        <f>+G39</f>
        <v>0</v>
      </c>
      <c r="K39" s="2">
        <f>+I40+K60</f>
        <v>3245885</v>
      </c>
      <c r="L39" s="2">
        <f>+K40+L60</f>
        <v>2723956</v>
      </c>
      <c r="M39" s="2">
        <f>+L40+M60</f>
        <v>2317006</v>
      </c>
      <c r="N39" s="2">
        <f>+K39</f>
        <v>3245885</v>
      </c>
      <c r="O39" s="2">
        <f>+M40+O60</f>
        <v>1726908</v>
      </c>
      <c r="P39" s="2">
        <f>+O40+P60</f>
        <v>1726908</v>
      </c>
      <c r="Q39" s="2">
        <f>+P40+Q60</f>
        <v>1726908</v>
      </c>
      <c r="R39" s="2">
        <f>+O39</f>
        <v>1726908</v>
      </c>
      <c r="S39" s="2">
        <f>+Q40+S60</f>
        <v>1726908</v>
      </c>
      <c r="T39" s="2">
        <f>+S40+T60</f>
        <v>1726908</v>
      </c>
      <c r="U39" s="2">
        <f>+T40+U60</f>
        <v>1726908</v>
      </c>
      <c r="V39" s="2">
        <f>+S39</f>
        <v>1726908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>
        <v>517248648</v>
      </c>
    </row>
    <row r="40" spans="1:27" ht="13.5" x14ac:dyDescent="0.25">
      <c r="A40" s="41" t="s">
        <v>63</v>
      </c>
      <c r="B40" s="42" t="s">
        <v>62</v>
      </c>
      <c r="C40" s="43">
        <f>+C38+C39</f>
        <v>99707807</v>
      </c>
      <c r="D40" s="43">
        <f t="shared" ref="D40:AA40" si="4">+D38+D39</f>
        <v>0</v>
      </c>
      <c r="E40" s="44">
        <f t="shared" si="4"/>
        <v>498991143</v>
      </c>
      <c r="F40" s="45">
        <f t="shared" si="4"/>
        <v>501563129</v>
      </c>
      <c r="G40" s="45">
        <f t="shared" si="4"/>
        <v>2862134</v>
      </c>
      <c r="H40" s="45">
        <f t="shared" si="4"/>
        <v>2663803</v>
      </c>
      <c r="I40" s="45">
        <f t="shared" si="4"/>
        <v>3245885</v>
      </c>
      <c r="J40" s="45">
        <f>+I40</f>
        <v>3245885</v>
      </c>
      <c r="K40" s="45">
        <f t="shared" si="4"/>
        <v>2723956</v>
      </c>
      <c r="L40" s="45">
        <f t="shared" si="4"/>
        <v>2317006</v>
      </c>
      <c r="M40" s="45">
        <f t="shared" si="4"/>
        <v>1726908</v>
      </c>
      <c r="N40" s="45">
        <f>+M40</f>
        <v>1726908</v>
      </c>
      <c r="O40" s="45">
        <f t="shared" si="4"/>
        <v>1726908</v>
      </c>
      <c r="P40" s="45">
        <f t="shared" si="4"/>
        <v>1726908</v>
      </c>
      <c r="Q40" s="45">
        <f t="shared" si="4"/>
        <v>1726908</v>
      </c>
      <c r="R40" s="45">
        <f>+Q40</f>
        <v>1726908</v>
      </c>
      <c r="S40" s="45">
        <f t="shared" si="4"/>
        <v>1726908</v>
      </c>
      <c r="T40" s="45">
        <f t="shared" si="4"/>
        <v>1726908</v>
      </c>
      <c r="U40" s="45">
        <f t="shared" si="4"/>
        <v>1726908</v>
      </c>
      <c r="V40" s="45">
        <f>+U40</f>
        <v>1726908</v>
      </c>
      <c r="W40" s="45">
        <f>+V40</f>
        <v>1726908</v>
      </c>
      <c r="X40" s="45">
        <f t="shared" si="4"/>
        <v>-17129046</v>
      </c>
      <c r="Y40" s="45">
        <f t="shared" si="4"/>
        <v>18855954</v>
      </c>
      <c r="Z40" s="46">
        <f>+IF(X40&lt;&gt;0,+(Y40/X40)*100,0)</f>
        <v>-110.08175236379189</v>
      </c>
      <c r="AA40" s="47">
        <f t="shared" si="4"/>
        <v>501563129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81608670</v>
      </c>
      <c r="F6" s="20">
        <v>81608670</v>
      </c>
      <c r="G6" s="20"/>
      <c r="H6" s="20"/>
      <c r="I6" s="20"/>
      <c r="J6" s="20"/>
      <c r="K6" s="20">
        <v>14346384</v>
      </c>
      <c r="L6" s="20">
        <v>5666454</v>
      </c>
      <c r="M6" s="20">
        <v>4608779</v>
      </c>
      <c r="N6" s="20">
        <v>24621617</v>
      </c>
      <c r="O6" s="20"/>
      <c r="P6" s="20"/>
      <c r="Q6" s="20"/>
      <c r="R6" s="20"/>
      <c r="S6" s="20"/>
      <c r="T6" s="20"/>
      <c r="U6" s="20"/>
      <c r="V6" s="20"/>
      <c r="W6" s="20">
        <v>24621617</v>
      </c>
      <c r="X6" s="20">
        <v>28422342</v>
      </c>
      <c r="Y6" s="20">
        <v>-3800725</v>
      </c>
      <c r="Z6" s="21">
        <v>-13.37231463895551</v>
      </c>
      <c r="AA6" s="22">
        <v>81608670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222273230</v>
      </c>
      <c r="F7" s="20">
        <v>222273230</v>
      </c>
      <c r="G7" s="20"/>
      <c r="H7" s="20"/>
      <c r="I7" s="20"/>
      <c r="J7" s="20"/>
      <c r="K7" s="20">
        <v>20215713</v>
      </c>
      <c r="L7" s="20">
        <v>18683621</v>
      </c>
      <c r="M7" s="20">
        <v>19663405</v>
      </c>
      <c r="N7" s="20">
        <v>58562739</v>
      </c>
      <c r="O7" s="20"/>
      <c r="P7" s="20"/>
      <c r="Q7" s="20"/>
      <c r="R7" s="20"/>
      <c r="S7" s="20"/>
      <c r="T7" s="20"/>
      <c r="U7" s="20"/>
      <c r="V7" s="20"/>
      <c r="W7" s="20">
        <v>58562739</v>
      </c>
      <c r="X7" s="20">
        <v>110385343</v>
      </c>
      <c r="Y7" s="20">
        <v>-51822604</v>
      </c>
      <c r="Z7" s="21">
        <v>-46.946997301987821</v>
      </c>
      <c r="AA7" s="22">
        <v>222273230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26001330</v>
      </c>
      <c r="F8" s="20">
        <v>26001330</v>
      </c>
      <c r="G8" s="20"/>
      <c r="H8" s="20"/>
      <c r="I8" s="20"/>
      <c r="J8" s="20"/>
      <c r="K8" s="20">
        <v>1490315</v>
      </c>
      <c r="L8" s="20">
        <v>1380737</v>
      </c>
      <c r="M8" s="20">
        <v>1105452</v>
      </c>
      <c r="N8" s="20">
        <v>3976504</v>
      </c>
      <c r="O8" s="20"/>
      <c r="P8" s="20"/>
      <c r="Q8" s="20"/>
      <c r="R8" s="20"/>
      <c r="S8" s="20"/>
      <c r="T8" s="20"/>
      <c r="U8" s="20"/>
      <c r="V8" s="20"/>
      <c r="W8" s="20">
        <v>3976504</v>
      </c>
      <c r="X8" s="20">
        <v>8719800</v>
      </c>
      <c r="Y8" s="20">
        <v>-4743296</v>
      </c>
      <c r="Z8" s="21">
        <v>-54.396843964311103</v>
      </c>
      <c r="AA8" s="22">
        <v>26001330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49084150</v>
      </c>
      <c r="F9" s="20">
        <v>49084150</v>
      </c>
      <c r="G9" s="20"/>
      <c r="H9" s="20"/>
      <c r="I9" s="20"/>
      <c r="J9" s="20"/>
      <c r="K9" s="20">
        <v>6758050</v>
      </c>
      <c r="L9" s="20">
        <v>116015</v>
      </c>
      <c r="M9" s="20">
        <v>2337000</v>
      </c>
      <c r="N9" s="20">
        <v>9211065</v>
      </c>
      <c r="O9" s="20"/>
      <c r="P9" s="20"/>
      <c r="Q9" s="20"/>
      <c r="R9" s="20"/>
      <c r="S9" s="20"/>
      <c r="T9" s="20"/>
      <c r="U9" s="20"/>
      <c r="V9" s="20"/>
      <c r="W9" s="20">
        <v>9211065</v>
      </c>
      <c r="X9" s="20">
        <v>16594685</v>
      </c>
      <c r="Y9" s="20">
        <v>-7383620</v>
      </c>
      <c r="Z9" s="21">
        <v>-44.493884638364634</v>
      </c>
      <c r="AA9" s="22">
        <v>49084150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20762850</v>
      </c>
      <c r="F10" s="20">
        <v>20762850</v>
      </c>
      <c r="G10" s="20"/>
      <c r="H10" s="20"/>
      <c r="I10" s="20"/>
      <c r="J10" s="20"/>
      <c r="K10" s="20"/>
      <c r="L10" s="20">
        <v>1000000</v>
      </c>
      <c r="M10" s="20"/>
      <c r="N10" s="20">
        <v>1000000</v>
      </c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3547850</v>
      </c>
      <c r="Y10" s="20">
        <v>-2547850</v>
      </c>
      <c r="Z10" s="21">
        <v>-71.813915469932496</v>
      </c>
      <c r="AA10" s="22">
        <v>20762850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-246158867</v>
      </c>
      <c r="F14" s="20">
        <v>-246158867</v>
      </c>
      <c r="G14" s="20">
        <v>-683579</v>
      </c>
      <c r="H14" s="20">
        <v>-13111711</v>
      </c>
      <c r="I14" s="20">
        <v>-15722714</v>
      </c>
      <c r="J14" s="20">
        <v>-29518004</v>
      </c>
      <c r="K14" s="20">
        <v>-34140568</v>
      </c>
      <c r="L14" s="20">
        <v>30560709</v>
      </c>
      <c r="M14" s="20">
        <v>-44740550</v>
      </c>
      <c r="N14" s="20">
        <v>-48320409</v>
      </c>
      <c r="O14" s="20"/>
      <c r="P14" s="20"/>
      <c r="Q14" s="20"/>
      <c r="R14" s="20"/>
      <c r="S14" s="20"/>
      <c r="T14" s="20"/>
      <c r="U14" s="20"/>
      <c r="V14" s="20"/>
      <c r="W14" s="20">
        <v>-77838413</v>
      </c>
      <c r="X14" s="20">
        <v>-117390641</v>
      </c>
      <c r="Y14" s="20">
        <v>39552228</v>
      </c>
      <c r="Z14" s="21">
        <v>-33.692829056108486</v>
      </c>
      <c r="AA14" s="22">
        <v>-246158867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153571363</v>
      </c>
      <c r="F17" s="28">
        <f t="shared" si="0"/>
        <v>153571363</v>
      </c>
      <c r="G17" s="28">
        <f t="shared" si="0"/>
        <v>-683579</v>
      </c>
      <c r="H17" s="28">
        <f t="shared" si="0"/>
        <v>-13111711</v>
      </c>
      <c r="I17" s="28">
        <f t="shared" si="0"/>
        <v>-15722714</v>
      </c>
      <c r="J17" s="28">
        <f t="shared" si="0"/>
        <v>-29518004</v>
      </c>
      <c r="K17" s="28">
        <f t="shared" si="0"/>
        <v>8669894</v>
      </c>
      <c r="L17" s="28">
        <f t="shared" si="0"/>
        <v>57407536</v>
      </c>
      <c r="M17" s="28">
        <f t="shared" si="0"/>
        <v>-17025914</v>
      </c>
      <c r="N17" s="28">
        <f t="shared" si="0"/>
        <v>49051516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19533512</v>
      </c>
      <c r="X17" s="28">
        <f t="shared" si="0"/>
        <v>50279379</v>
      </c>
      <c r="Y17" s="28">
        <f t="shared" si="0"/>
        <v>-30745867</v>
      </c>
      <c r="Z17" s="29">
        <f>+IF(X17&lt;&gt;0,+(Y17/X17)*100,0)</f>
        <v>-61.150053185819978</v>
      </c>
      <c r="AA17" s="30">
        <f>SUM(AA6:AA16)</f>
        <v>153571363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-2500000</v>
      </c>
      <c r="F21" s="20">
        <v>-2500000</v>
      </c>
      <c r="G21" s="36"/>
      <c r="H21" s="36"/>
      <c r="I21" s="36"/>
      <c r="J21" s="20"/>
      <c r="K21" s="36"/>
      <c r="L21" s="36">
        <v>3306292</v>
      </c>
      <c r="M21" s="20">
        <v>1800</v>
      </c>
      <c r="N21" s="36">
        <v>3308092</v>
      </c>
      <c r="O21" s="36"/>
      <c r="P21" s="36"/>
      <c r="Q21" s="20"/>
      <c r="R21" s="36"/>
      <c r="S21" s="36"/>
      <c r="T21" s="20"/>
      <c r="U21" s="36"/>
      <c r="V21" s="36"/>
      <c r="W21" s="36">
        <v>3308092</v>
      </c>
      <c r="X21" s="20">
        <v>-1249998</v>
      </c>
      <c r="Y21" s="36">
        <v>4558090</v>
      </c>
      <c r="Z21" s="37">
        <v>-364.64778343645349</v>
      </c>
      <c r="AA21" s="38">
        <v>-2500000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-154245</v>
      </c>
      <c r="D23" s="40"/>
      <c r="E23" s="19">
        <v>-6323</v>
      </c>
      <c r="F23" s="20">
        <v>160568</v>
      </c>
      <c r="G23" s="36">
        <v>-158</v>
      </c>
      <c r="H23" s="36">
        <v>2</v>
      </c>
      <c r="I23" s="36">
        <v>279</v>
      </c>
      <c r="J23" s="20">
        <v>123</v>
      </c>
      <c r="K23" s="36">
        <v>-181</v>
      </c>
      <c r="L23" s="36">
        <v>3</v>
      </c>
      <c r="M23" s="20">
        <v>3</v>
      </c>
      <c r="N23" s="36">
        <v>-175</v>
      </c>
      <c r="O23" s="36"/>
      <c r="P23" s="36"/>
      <c r="Q23" s="20"/>
      <c r="R23" s="36"/>
      <c r="S23" s="36"/>
      <c r="T23" s="20"/>
      <c r="U23" s="36"/>
      <c r="V23" s="36"/>
      <c r="W23" s="36">
        <v>-52</v>
      </c>
      <c r="X23" s="20">
        <v>77123</v>
      </c>
      <c r="Y23" s="36">
        <v>-77175</v>
      </c>
      <c r="Z23" s="37">
        <v>-100.06742476304085</v>
      </c>
      <c r="AA23" s="38">
        <v>160568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-53873187</v>
      </c>
      <c r="F26" s="20">
        <v>-53873187</v>
      </c>
      <c r="G26" s="20"/>
      <c r="H26" s="20"/>
      <c r="I26" s="20"/>
      <c r="J26" s="20"/>
      <c r="K26" s="20">
        <v>-418366</v>
      </c>
      <c r="L26" s="20">
        <v>-1812990</v>
      </c>
      <c r="M26" s="20">
        <v>-4717143</v>
      </c>
      <c r="N26" s="20">
        <v>-6948499</v>
      </c>
      <c r="O26" s="20"/>
      <c r="P26" s="20"/>
      <c r="Q26" s="20"/>
      <c r="R26" s="20"/>
      <c r="S26" s="20"/>
      <c r="T26" s="20"/>
      <c r="U26" s="20"/>
      <c r="V26" s="20"/>
      <c r="W26" s="20">
        <v>-6948499</v>
      </c>
      <c r="X26" s="20">
        <v>-20593782</v>
      </c>
      <c r="Y26" s="20">
        <v>13645283</v>
      </c>
      <c r="Z26" s="21">
        <v>-66.259237861214615</v>
      </c>
      <c r="AA26" s="22">
        <v>-53873187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-154245</v>
      </c>
      <c r="D27" s="26">
        <f>SUM(D21:D26)</f>
        <v>0</v>
      </c>
      <c r="E27" s="27">
        <f t="shared" si="1"/>
        <v>-56379510</v>
      </c>
      <c r="F27" s="28">
        <f t="shared" si="1"/>
        <v>-56212619</v>
      </c>
      <c r="G27" s="28">
        <f t="shared" si="1"/>
        <v>-158</v>
      </c>
      <c r="H27" s="28">
        <f t="shared" si="1"/>
        <v>2</v>
      </c>
      <c r="I27" s="28">
        <f t="shared" si="1"/>
        <v>279</v>
      </c>
      <c r="J27" s="28">
        <f t="shared" si="1"/>
        <v>123</v>
      </c>
      <c r="K27" s="28">
        <f t="shared" si="1"/>
        <v>-418547</v>
      </c>
      <c r="L27" s="28">
        <f t="shared" si="1"/>
        <v>1493305</v>
      </c>
      <c r="M27" s="28">
        <f t="shared" si="1"/>
        <v>-4715340</v>
      </c>
      <c r="N27" s="28">
        <f t="shared" si="1"/>
        <v>-3640582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-3640459</v>
      </c>
      <c r="X27" s="28">
        <f t="shared" si="1"/>
        <v>-21766657</v>
      </c>
      <c r="Y27" s="28">
        <f t="shared" si="1"/>
        <v>18126198</v>
      </c>
      <c r="Z27" s="29">
        <f>+IF(X27&lt;&gt;0,+(Y27/X27)*100,0)</f>
        <v>-83.275066079278957</v>
      </c>
      <c r="AA27" s="30">
        <f>SUM(AA21:AA26)</f>
        <v>-56212619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36902477</v>
      </c>
      <c r="F32" s="20">
        <v>36902477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36902477</v>
      </c>
    </row>
    <row r="33" spans="1:27" ht="13.5" x14ac:dyDescent="0.25">
      <c r="A33" s="23" t="s">
        <v>57</v>
      </c>
      <c r="B33" s="17" t="s">
        <v>32</v>
      </c>
      <c r="C33" s="18">
        <v>6095052</v>
      </c>
      <c r="D33" s="18"/>
      <c r="E33" s="19">
        <v>-506527</v>
      </c>
      <c r="F33" s="20">
        <v>-5588525</v>
      </c>
      <c r="G33" s="20">
        <v>15760</v>
      </c>
      <c r="H33" s="36">
        <v>-5068</v>
      </c>
      <c r="I33" s="36">
        <v>14029</v>
      </c>
      <c r="J33" s="36">
        <v>24721</v>
      </c>
      <c r="K33" s="20">
        <v>30948</v>
      </c>
      <c r="L33" s="20">
        <v>-36843</v>
      </c>
      <c r="M33" s="20">
        <v>-24907</v>
      </c>
      <c r="N33" s="20">
        <v>-30802</v>
      </c>
      <c r="O33" s="36"/>
      <c r="P33" s="36"/>
      <c r="Q33" s="36"/>
      <c r="R33" s="20"/>
      <c r="S33" s="20"/>
      <c r="T33" s="20"/>
      <c r="U33" s="20"/>
      <c r="V33" s="36"/>
      <c r="W33" s="36">
        <v>-6081</v>
      </c>
      <c r="X33" s="36">
        <v>-3047526</v>
      </c>
      <c r="Y33" s="20">
        <v>3041445</v>
      </c>
      <c r="Z33" s="21">
        <v>-99.800461095327819</v>
      </c>
      <c r="AA33" s="22">
        <v>-5588525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6095052</v>
      </c>
      <c r="D36" s="26">
        <f>SUM(D31:D35)</f>
        <v>0</v>
      </c>
      <c r="E36" s="27">
        <f t="shared" si="2"/>
        <v>36395950</v>
      </c>
      <c r="F36" s="28">
        <f t="shared" si="2"/>
        <v>31313952</v>
      </c>
      <c r="G36" s="28">
        <f t="shared" si="2"/>
        <v>15760</v>
      </c>
      <c r="H36" s="28">
        <f t="shared" si="2"/>
        <v>-5068</v>
      </c>
      <c r="I36" s="28">
        <f t="shared" si="2"/>
        <v>14029</v>
      </c>
      <c r="J36" s="28">
        <f t="shared" si="2"/>
        <v>24721</v>
      </c>
      <c r="K36" s="28">
        <f t="shared" si="2"/>
        <v>30948</v>
      </c>
      <c r="L36" s="28">
        <f t="shared" si="2"/>
        <v>-36843</v>
      </c>
      <c r="M36" s="28">
        <f t="shared" si="2"/>
        <v>-24907</v>
      </c>
      <c r="N36" s="28">
        <f t="shared" si="2"/>
        <v>-30802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-6081</v>
      </c>
      <c r="X36" s="28">
        <f t="shared" si="2"/>
        <v>-3047526</v>
      </c>
      <c r="Y36" s="28">
        <f t="shared" si="2"/>
        <v>3041445</v>
      </c>
      <c r="Z36" s="29">
        <f>+IF(X36&lt;&gt;0,+(Y36/X36)*100,0)</f>
        <v>-99.800461095327819</v>
      </c>
      <c r="AA36" s="30">
        <f>SUM(AA31:AA35)</f>
        <v>31313952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5940807</v>
      </c>
      <c r="D38" s="32">
        <f>+D17+D27+D36</f>
        <v>0</v>
      </c>
      <c r="E38" s="33">
        <f t="shared" si="3"/>
        <v>133587803</v>
      </c>
      <c r="F38" s="2">
        <f t="shared" si="3"/>
        <v>128672696</v>
      </c>
      <c r="G38" s="2">
        <f t="shared" si="3"/>
        <v>-667977</v>
      </c>
      <c r="H38" s="2">
        <f t="shared" si="3"/>
        <v>-13116777</v>
      </c>
      <c r="I38" s="2">
        <f t="shared" si="3"/>
        <v>-15708406</v>
      </c>
      <c r="J38" s="2">
        <f t="shared" si="3"/>
        <v>-29493160</v>
      </c>
      <c r="K38" s="2">
        <f t="shared" si="3"/>
        <v>8282295</v>
      </c>
      <c r="L38" s="2">
        <f t="shared" si="3"/>
        <v>58863998</v>
      </c>
      <c r="M38" s="2">
        <f t="shared" si="3"/>
        <v>-21766161</v>
      </c>
      <c r="N38" s="2">
        <f t="shared" si="3"/>
        <v>45380132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15886972</v>
      </c>
      <c r="X38" s="2">
        <f t="shared" si="3"/>
        <v>25465196</v>
      </c>
      <c r="Y38" s="2">
        <f t="shared" si="3"/>
        <v>-9578224</v>
      </c>
      <c r="Z38" s="34">
        <f>+IF(X38&lt;&gt;0,+(Y38/X38)*100,0)</f>
        <v>-37.612999326610321</v>
      </c>
      <c r="AA38" s="35">
        <f>+AA17+AA27+AA36</f>
        <v>128672696</v>
      </c>
    </row>
    <row r="39" spans="1:27" ht="13.5" x14ac:dyDescent="0.25">
      <c r="A39" s="23" t="s">
        <v>61</v>
      </c>
      <c r="B39" s="17"/>
      <c r="C39" s="32">
        <v>73041284</v>
      </c>
      <c r="D39" s="32"/>
      <c r="E39" s="33">
        <v>90476205</v>
      </c>
      <c r="F39" s="2">
        <v>90476205</v>
      </c>
      <c r="G39" s="2"/>
      <c r="H39" s="2">
        <f>+G40+H60</f>
        <v>-667977</v>
      </c>
      <c r="I39" s="2">
        <f>+H40+I60</f>
        <v>-13784754</v>
      </c>
      <c r="J39" s="2">
        <f>+G39</f>
        <v>0</v>
      </c>
      <c r="K39" s="2">
        <f>+I40+K60</f>
        <v>-29493160</v>
      </c>
      <c r="L39" s="2">
        <f>+K40+L60</f>
        <v>-21210865</v>
      </c>
      <c r="M39" s="2">
        <f>+L40+M60</f>
        <v>37653133</v>
      </c>
      <c r="N39" s="2">
        <f>+K39</f>
        <v>-29493160</v>
      </c>
      <c r="O39" s="2">
        <f>+M40+O60</f>
        <v>15886972</v>
      </c>
      <c r="P39" s="2">
        <f>+O40+P60</f>
        <v>15886972</v>
      </c>
      <c r="Q39" s="2">
        <f>+P40+Q60</f>
        <v>15886972</v>
      </c>
      <c r="R39" s="2">
        <f>+O39</f>
        <v>15886972</v>
      </c>
      <c r="S39" s="2">
        <f>+Q40+S60</f>
        <v>15886972</v>
      </c>
      <c r="T39" s="2">
        <f>+S40+T60</f>
        <v>15886972</v>
      </c>
      <c r="U39" s="2">
        <f>+T40+U60</f>
        <v>15886972</v>
      </c>
      <c r="V39" s="2">
        <f>+S39</f>
        <v>15886972</v>
      </c>
      <c r="W39" s="2">
        <f>+G39</f>
        <v>0</v>
      </c>
      <c r="X39" s="2">
        <v>90476205</v>
      </c>
      <c r="Y39" s="2">
        <f>+W39-X39</f>
        <v>-90476205</v>
      </c>
      <c r="Z39" s="34">
        <f>+IF(X39&lt;&gt;0,+(Y39/X39)*100,0)</f>
        <v>-100</v>
      </c>
      <c r="AA39" s="35">
        <v>90476205</v>
      </c>
    </row>
    <row r="40" spans="1:27" ht="13.5" x14ac:dyDescent="0.25">
      <c r="A40" s="41" t="s">
        <v>63</v>
      </c>
      <c r="B40" s="42" t="s">
        <v>62</v>
      </c>
      <c r="C40" s="43">
        <f>+C38+C39</f>
        <v>78982091</v>
      </c>
      <c r="D40" s="43">
        <f t="shared" ref="D40:AA40" si="4">+D38+D39</f>
        <v>0</v>
      </c>
      <c r="E40" s="44">
        <f t="shared" si="4"/>
        <v>224064008</v>
      </c>
      <c r="F40" s="45">
        <f t="shared" si="4"/>
        <v>219148901</v>
      </c>
      <c r="G40" s="45">
        <f t="shared" si="4"/>
        <v>-667977</v>
      </c>
      <c r="H40" s="45">
        <f t="shared" si="4"/>
        <v>-13784754</v>
      </c>
      <c r="I40" s="45">
        <f t="shared" si="4"/>
        <v>-29493160</v>
      </c>
      <c r="J40" s="45">
        <f>+I40</f>
        <v>-29493160</v>
      </c>
      <c r="K40" s="45">
        <f t="shared" si="4"/>
        <v>-21210865</v>
      </c>
      <c r="L40" s="45">
        <f t="shared" si="4"/>
        <v>37653133</v>
      </c>
      <c r="M40" s="45">
        <f t="shared" si="4"/>
        <v>15886972</v>
      </c>
      <c r="N40" s="45">
        <f>+M40</f>
        <v>15886972</v>
      </c>
      <c r="O40" s="45">
        <f t="shared" si="4"/>
        <v>15886972</v>
      </c>
      <c r="P40" s="45">
        <f t="shared" si="4"/>
        <v>15886972</v>
      </c>
      <c r="Q40" s="45">
        <f t="shared" si="4"/>
        <v>15886972</v>
      </c>
      <c r="R40" s="45">
        <f>+Q40</f>
        <v>15886972</v>
      </c>
      <c r="S40" s="45">
        <f t="shared" si="4"/>
        <v>15886972</v>
      </c>
      <c r="T40" s="45">
        <f t="shared" si="4"/>
        <v>15886972</v>
      </c>
      <c r="U40" s="45">
        <f t="shared" si="4"/>
        <v>15886972</v>
      </c>
      <c r="V40" s="45">
        <f>+U40</f>
        <v>15886972</v>
      </c>
      <c r="W40" s="45">
        <f>+V40</f>
        <v>15886972</v>
      </c>
      <c r="X40" s="45">
        <f t="shared" si="4"/>
        <v>115941401</v>
      </c>
      <c r="Y40" s="45">
        <f t="shared" si="4"/>
        <v>-100054429</v>
      </c>
      <c r="Z40" s="46">
        <f>+IF(X40&lt;&gt;0,+(Y40/X40)*100,0)</f>
        <v>-86.29741243164726</v>
      </c>
      <c r="AA40" s="47">
        <f t="shared" si="4"/>
        <v>219148901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34642586</v>
      </c>
      <c r="D6" s="18"/>
      <c r="E6" s="19">
        <v>44382603</v>
      </c>
      <c r="F6" s="20">
        <v>44382603</v>
      </c>
      <c r="G6" s="20">
        <v>2983855</v>
      </c>
      <c r="H6" s="20">
        <v>5944557</v>
      </c>
      <c r="I6" s="20">
        <v>3498077</v>
      </c>
      <c r="J6" s="20">
        <v>12426489</v>
      </c>
      <c r="K6" s="20">
        <v>3436239</v>
      </c>
      <c r="L6" s="20">
        <v>3457087</v>
      </c>
      <c r="M6" s="20">
        <v>3383036</v>
      </c>
      <c r="N6" s="20">
        <v>10276362</v>
      </c>
      <c r="O6" s="20"/>
      <c r="P6" s="20"/>
      <c r="Q6" s="20"/>
      <c r="R6" s="20"/>
      <c r="S6" s="20"/>
      <c r="T6" s="20"/>
      <c r="U6" s="20"/>
      <c r="V6" s="20"/>
      <c r="W6" s="20">
        <v>22702851</v>
      </c>
      <c r="X6" s="20">
        <v>22191282</v>
      </c>
      <c r="Y6" s="20">
        <v>511569</v>
      </c>
      <c r="Z6" s="21">
        <v>2.3052701506834983</v>
      </c>
      <c r="AA6" s="22">
        <v>44382603</v>
      </c>
    </row>
    <row r="7" spans="1:27" ht="13.5" x14ac:dyDescent="0.25">
      <c r="A7" s="23" t="s">
        <v>35</v>
      </c>
      <c r="B7" s="17" t="s">
        <v>32</v>
      </c>
      <c r="C7" s="18">
        <v>130403746</v>
      </c>
      <c r="D7" s="18"/>
      <c r="E7" s="19">
        <v>155670628</v>
      </c>
      <c r="F7" s="20">
        <v>155670626</v>
      </c>
      <c r="G7" s="20">
        <v>12940682</v>
      </c>
      <c r="H7" s="20">
        <v>13343214</v>
      </c>
      <c r="I7" s="20">
        <v>13053208</v>
      </c>
      <c r="J7" s="20">
        <v>39337104</v>
      </c>
      <c r="K7" s="20">
        <v>12514179</v>
      </c>
      <c r="L7" s="20">
        <v>14418069</v>
      </c>
      <c r="M7" s="20">
        <v>13851637</v>
      </c>
      <c r="N7" s="20">
        <v>40783885</v>
      </c>
      <c r="O7" s="20"/>
      <c r="P7" s="20"/>
      <c r="Q7" s="20"/>
      <c r="R7" s="20"/>
      <c r="S7" s="20"/>
      <c r="T7" s="20"/>
      <c r="U7" s="20"/>
      <c r="V7" s="20"/>
      <c r="W7" s="20">
        <v>80120989</v>
      </c>
      <c r="X7" s="20">
        <v>77835294</v>
      </c>
      <c r="Y7" s="20">
        <v>2285695</v>
      </c>
      <c r="Z7" s="21">
        <v>2.9365791307989406</v>
      </c>
      <c r="AA7" s="22">
        <v>155670626</v>
      </c>
    </row>
    <row r="8" spans="1:27" ht="13.5" x14ac:dyDescent="0.25">
      <c r="A8" s="23" t="s">
        <v>36</v>
      </c>
      <c r="B8" s="17" t="s">
        <v>32</v>
      </c>
      <c r="C8" s="18">
        <v>7697693</v>
      </c>
      <c r="D8" s="18"/>
      <c r="E8" s="19">
        <v>18621584</v>
      </c>
      <c r="F8" s="20">
        <v>18621584</v>
      </c>
      <c r="G8" s="20">
        <v>992868</v>
      </c>
      <c r="H8" s="20">
        <v>1116633</v>
      </c>
      <c r="I8" s="20">
        <v>2188990</v>
      </c>
      <c r="J8" s="20">
        <v>4298491</v>
      </c>
      <c r="K8" s="20">
        <v>2491650</v>
      </c>
      <c r="L8" s="20">
        <v>546093</v>
      </c>
      <c r="M8" s="20">
        <v>537807</v>
      </c>
      <c r="N8" s="20">
        <v>3575550</v>
      </c>
      <c r="O8" s="20"/>
      <c r="P8" s="20"/>
      <c r="Q8" s="20"/>
      <c r="R8" s="20"/>
      <c r="S8" s="20"/>
      <c r="T8" s="20"/>
      <c r="U8" s="20"/>
      <c r="V8" s="20"/>
      <c r="W8" s="20">
        <v>7874041</v>
      </c>
      <c r="X8" s="20">
        <v>9013164</v>
      </c>
      <c r="Y8" s="20">
        <v>-1139123</v>
      </c>
      <c r="Z8" s="21">
        <v>-12.638436402577385</v>
      </c>
      <c r="AA8" s="22">
        <v>18621584</v>
      </c>
    </row>
    <row r="9" spans="1:27" ht="13.5" x14ac:dyDescent="0.25">
      <c r="A9" s="23" t="s">
        <v>37</v>
      </c>
      <c r="B9" s="17" t="s">
        <v>6</v>
      </c>
      <c r="C9" s="18">
        <v>24903608</v>
      </c>
      <c r="D9" s="18"/>
      <c r="E9" s="19">
        <v>55392174</v>
      </c>
      <c r="F9" s="20">
        <v>53941611</v>
      </c>
      <c r="G9" s="20">
        <v>14962217</v>
      </c>
      <c r="H9" s="20">
        <v>1850435</v>
      </c>
      <c r="I9" s="20"/>
      <c r="J9" s="20">
        <v>16812652</v>
      </c>
      <c r="K9" s="20"/>
      <c r="L9" s="20">
        <v>65217</v>
      </c>
      <c r="M9" s="20">
        <v>28758392</v>
      </c>
      <c r="N9" s="20">
        <v>28823609</v>
      </c>
      <c r="O9" s="20"/>
      <c r="P9" s="20"/>
      <c r="Q9" s="20"/>
      <c r="R9" s="20"/>
      <c r="S9" s="20"/>
      <c r="T9" s="20"/>
      <c r="U9" s="20"/>
      <c r="V9" s="20"/>
      <c r="W9" s="20">
        <v>45636261</v>
      </c>
      <c r="X9" s="20">
        <v>33412132</v>
      </c>
      <c r="Y9" s="20">
        <v>12224129</v>
      </c>
      <c r="Z9" s="21">
        <v>36.585899397260853</v>
      </c>
      <c r="AA9" s="22">
        <v>53941611</v>
      </c>
    </row>
    <row r="10" spans="1:27" ht="13.5" x14ac:dyDescent="0.25">
      <c r="A10" s="23" t="s">
        <v>38</v>
      </c>
      <c r="B10" s="17" t="s">
        <v>6</v>
      </c>
      <c r="C10" s="18">
        <v>10597392</v>
      </c>
      <c r="D10" s="18"/>
      <c r="E10" s="19">
        <v>36607365</v>
      </c>
      <c r="F10" s="20">
        <v>38835359</v>
      </c>
      <c r="G10" s="20">
        <v>618779</v>
      </c>
      <c r="H10" s="20">
        <v>869565</v>
      </c>
      <c r="I10" s="20"/>
      <c r="J10" s="20">
        <v>1488344</v>
      </c>
      <c r="K10" s="20">
        <v>15363</v>
      </c>
      <c r="L10" s="20">
        <v>8334728</v>
      </c>
      <c r="M10" s="20">
        <v>7533156</v>
      </c>
      <c r="N10" s="20">
        <v>15883247</v>
      </c>
      <c r="O10" s="20"/>
      <c r="P10" s="20"/>
      <c r="Q10" s="20"/>
      <c r="R10" s="20"/>
      <c r="S10" s="20"/>
      <c r="T10" s="20"/>
      <c r="U10" s="20"/>
      <c r="V10" s="20"/>
      <c r="W10" s="20">
        <v>17371591</v>
      </c>
      <c r="X10" s="20">
        <v>19415394</v>
      </c>
      <c r="Y10" s="20">
        <v>-2043803</v>
      </c>
      <c r="Z10" s="21">
        <v>-10.526714008482136</v>
      </c>
      <c r="AA10" s="22">
        <v>38835359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5404016</v>
      </c>
      <c r="F11" s="20">
        <v>5404015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2675698</v>
      </c>
      <c r="Y11" s="20">
        <v>-2675698</v>
      </c>
      <c r="Z11" s="21">
        <v>-100</v>
      </c>
      <c r="AA11" s="22">
        <v>5404015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51666837</v>
      </c>
      <c r="D14" s="18"/>
      <c r="E14" s="19">
        <v>-281783566</v>
      </c>
      <c r="F14" s="20">
        <v>-286033477</v>
      </c>
      <c r="G14" s="20"/>
      <c r="H14" s="20">
        <v>9418306</v>
      </c>
      <c r="I14" s="20">
        <v>8986861</v>
      </c>
      <c r="J14" s="20">
        <v>18405167</v>
      </c>
      <c r="K14" s="20">
        <v>5312871</v>
      </c>
      <c r="L14" s="20">
        <v>5148518</v>
      </c>
      <c r="M14" s="20">
        <v>4982664</v>
      </c>
      <c r="N14" s="20">
        <v>15444053</v>
      </c>
      <c r="O14" s="20"/>
      <c r="P14" s="20"/>
      <c r="Q14" s="20"/>
      <c r="R14" s="20"/>
      <c r="S14" s="20"/>
      <c r="T14" s="20"/>
      <c r="U14" s="20"/>
      <c r="V14" s="20"/>
      <c r="W14" s="20">
        <v>33849220</v>
      </c>
      <c r="X14" s="20">
        <v>-143016342</v>
      </c>
      <c r="Y14" s="20">
        <v>176865562</v>
      </c>
      <c r="Z14" s="21">
        <v>-123.66807843540006</v>
      </c>
      <c r="AA14" s="22">
        <v>-286033477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-3378901</v>
      </c>
      <c r="F15" s="20">
        <v>-3378901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-1689444</v>
      </c>
      <c r="Y15" s="20">
        <v>1689444</v>
      </c>
      <c r="Z15" s="21">
        <v>-100</v>
      </c>
      <c r="AA15" s="22">
        <v>-3378901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-363968</v>
      </c>
      <c r="F16" s="20">
        <v>-907323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-453648</v>
      </c>
      <c r="Y16" s="20">
        <v>453648</v>
      </c>
      <c r="Z16" s="21">
        <v>-100</v>
      </c>
      <c r="AA16" s="22">
        <v>-907323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259911862</v>
      </c>
      <c r="D17" s="26">
        <f>SUM(D6:D16)</f>
        <v>0</v>
      </c>
      <c r="E17" s="27">
        <f t="shared" si="0"/>
        <v>30551935</v>
      </c>
      <c r="F17" s="28">
        <f t="shared" si="0"/>
        <v>26536097</v>
      </c>
      <c r="G17" s="28">
        <f t="shared" si="0"/>
        <v>32498401</v>
      </c>
      <c r="H17" s="28">
        <f t="shared" si="0"/>
        <v>32542710</v>
      </c>
      <c r="I17" s="28">
        <f t="shared" si="0"/>
        <v>27727136</v>
      </c>
      <c r="J17" s="28">
        <f t="shared" si="0"/>
        <v>92768247</v>
      </c>
      <c r="K17" s="28">
        <f t="shared" si="0"/>
        <v>23770302</v>
      </c>
      <c r="L17" s="28">
        <f t="shared" si="0"/>
        <v>31969712</v>
      </c>
      <c r="M17" s="28">
        <f t="shared" si="0"/>
        <v>59046692</v>
      </c>
      <c r="N17" s="28">
        <f t="shared" si="0"/>
        <v>114786706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207554953</v>
      </c>
      <c r="X17" s="28">
        <f t="shared" si="0"/>
        <v>19383530</v>
      </c>
      <c r="Y17" s="28">
        <f t="shared" si="0"/>
        <v>188171423</v>
      </c>
      <c r="Z17" s="29">
        <f>+IF(X17&lt;&gt;0,+(Y17/X17)*100,0)</f>
        <v>970.77995081391271</v>
      </c>
      <c r="AA17" s="30">
        <f>SUM(AA6:AA16)</f>
        <v>26536097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680617</v>
      </c>
      <c r="D21" s="18"/>
      <c r="E21" s="19">
        <v>1120150</v>
      </c>
      <c r="F21" s="20">
        <v>1120150</v>
      </c>
      <c r="G21" s="36"/>
      <c r="H21" s="36">
        <v>92000</v>
      </c>
      <c r="I21" s="36"/>
      <c r="J21" s="20">
        <v>92000</v>
      </c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>
        <v>92000</v>
      </c>
      <c r="X21" s="20">
        <v>498</v>
      </c>
      <c r="Y21" s="36">
        <v>91502</v>
      </c>
      <c r="Z21" s="37">
        <v>18373.895582329318</v>
      </c>
      <c r="AA21" s="38">
        <v>1120150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-701284</v>
      </c>
      <c r="F24" s="20"/>
      <c r="G24" s="20">
        <v>-15078149</v>
      </c>
      <c r="H24" s="20">
        <v>14369306</v>
      </c>
      <c r="I24" s="20">
        <v>648550</v>
      </c>
      <c r="J24" s="20">
        <v>-60293</v>
      </c>
      <c r="K24" s="20">
        <v>-5872</v>
      </c>
      <c r="L24" s="20">
        <v>-4867071</v>
      </c>
      <c r="M24" s="20">
        <v>5563043</v>
      </c>
      <c r="N24" s="20">
        <v>690100</v>
      </c>
      <c r="O24" s="20"/>
      <c r="P24" s="20"/>
      <c r="Q24" s="20"/>
      <c r="R24" s="20"/>
      <c r="S24" s="20"/>
      <c r="T24" s="20"/>
      <c r="U24" s="20"/>
      <c r="V24" s="20"/>
      <c r="W24" s="20">
        <v>629807</v>
      </c>
      <c r="X24" s="20"/>
      <c r="Y24" s="20">
        <v>629807</v>
      </c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-49990427</v>
      </c>
      <c r="F26" s="20">
        <v>-78697724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-41885103</v>
      </c>
      <c r="Y26" s="20">
        <v>41885103</v>
      </c>
      <c r="Z26" s="21">
        <v>-100</v>
      </c>
      <c r="AA26" s="22">
        <v>-78697724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680617</v>
      </c>
      <c r="D27" s="26">
        <f>SUM(D21:D26)</f>
        <v>0</v>
      </c>
      <c r="E27" s="27">
        <f t="shared" si="1"/>
        <v>-49571561</v>
      </c>
      <c r="F27" s="28">
        <f t="shared" si="1"/>
        <v>-77577574</v>
      </c>
      <c r="G27" s="28">
        <f t="shared" si="1"/>
        <v>-15078149</v>
      </c>
      <c r="H27" s="28">
        <f t="shared" si="1"/>
        <v>14461306</v>
      </c>
      <c r="I27" s="28">
        <f t="shared" si="1"/>
        <v>648550</v>
      </c>
      <c r="J27" s="28">
        <f t="shared" si="1"/>
        <v>31707</v>
      </c>
      <c r="K27" s="28">
        <f t="shared" si="1"/>
        <v>-5872</v>
      </c>
      <c r="L27" s="28">
        <f t="shared" si="1"/>
        <v>-4867071</v>
      </c>
      <c r="M27" s="28">
        <f t="shared" si="1"/>
        <v>5563043</v>
      </c>
      <c r="N27" s="28">
        <f t="shared" si="1"/>
        <v>690100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721807</v>
      </c>
      <c r="X27" s="28">
        <f t="shared" si="1"/>
        <v>-41884605</v>
      </c>
      <c r="Y27" s="28">
        <f t="shared" si="1"/>
        <v>42606412</v>
      </c>
      <c r="Z27" s="29">
        <f>+IF(X27&lt;&gt;0,+(Y27/X27)*100,0)</f>
        <v>-101.72332292497445</v>
      </c>
      <c r="AA27" s="30">
        <f>SUM(AA21:AA26)</f>
        <v>-77577574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5500000</v>
      </c>
      <c r="F32" s="20">
        <v>5500000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2749998</v>
      </c>
      <c r="Y32" s="20">
        <v>-2749998</v>
      </c>
      <c r="Z32" s="21">
        <v>-100</v>
      </c>
      <c r="AA32" s="22">
        <v>5500000</v>
      </c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3195463</v>
      </c>
      <c r="F33" s="20"/>
      <c r="G33" s="20">
        <v>-5384</v>
      </c>
      <c r="H33" s="36">
        <v>34342</v>
      </c>
      <c r="I33" s="36">
        <v>-5358</v>
      </c>
      <c r="J33" s="36">
        <v>23600</v>
      </c>
      <c r="K33" s="20">
        <v>2341</v>
      </c>
      <c r="L33" s="20">
        <v>22122</v>
      </c>
      <c r="M33" s="20">
        <v>-46750</v>
      </c>
      <c r="N33" s="20">
        <v>-22287</v>
      </c>
      <c r="O33" s="36"/>
      <c r="P33" s="36"/>
      <c r="Q33" s="36"/>
      <c r="R33" s="20"/>
      <c r="S33" s="20"/>
      <c r="T33" s="20"/>
      <c r="U33" s="20"/>
      <c r="V33" s="36"/>
      <c r="W33" s="36">
        <v>1313</v>
      </c>
      <c r="X33" s="36">
        <v>115176</v>
      </c>
      <c r="Y33" s="20">
        <v>-113863</v>
      </c>
      <c r="Z33" s="21">
        <v>-98.860005556713205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-3121158</v>
      </c>
      <c r="F35" s="20">
        <v>-3121158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-1560576</v>
      </c>
      <c r="Y35" s="20">
        <v>1560576</v>
      </c>
      <c r="Z35" s="21">
        <v>-100</v>
      </c>
      <c r="AA35" s="22">
        <v>-3121158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5574305</v>
      </c>
      <c r="F36" s="28">
        <f t="shared" si="2"/>
        <v>2378842</v>
      </c>
      <c r="G36" s="28">
        <f t="shared" si="2"/>
        <v>-5384</v>
      </c>
      <c r="H36" s="28">
        <f t="shared" si="2"/>
        <v>34342</v>
      </c>
      <c r="I36" s="28">
        <f t="shared" si="2"/>
        <v>-5358</v>
      </c>
      <c r="J36" s="28">
        <f t="shared" si="2"/>
        <v>23600</v>
      </c>
      <c r="K36" s="28">
        <f t="shared" si="2"/>
        <v>2341</v>
      </c>
      <c r="L36" s="28">
        <f t="shared" si="2"/>
        <v>22122</v>
      </c>
      <c r="M36" s="28">
        <f t="shared" si="2"/>
        <v>-46750</v>
      </c>
      <c r="N36" s="28">
        <f t="shared" si="2"/>
        <v>-22287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1313</v>
      </c>
      <c r="X36" s="28">
        <f t="shared" si="2"/>
        <v>1304598</v>
      </c>
      <c r="Y36" s="28">
        <f t="shared" si="2"/>
        <v>-1303285</v>
      </c>
      <c r="Z36" s="29">
        <f>+IF(X36&lt;&gt;0,+(Y36/X36)*100,0)</f>
        <v>-99.899355970191579</v>
      </c>
      <c r="AA36" s="30">
        <f>SUM(AA31:AA35)</f>
        <v>2378842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260592479</v>
      </c>
      <c r="D38" s="32">
        <f>+D17+D27+D36</f>
        <v>0</v>
      </c>
      <c r="E38" s="33">
        <f t="shared" si="3"/>
        <v>-13445321</v>
      </c>
      <c r="F38" s="2">
        <f t="shared" si="3"/>
        <v>-48662635</v>
      </c>
      <c r="G38" s="2">
        <f t="shared" si="3"/>
        <v>17414868</v>
      </c>
      <c r="H38" s="2">
        <f t="shared" si="3"/>
        <v>47038358</v>
      </c>
      <c r="I38" s="2">
        <f t="shared" si="3"/>
        <v>28370328</v>
      </c>
      <c r="J38" s="2">
        <f t="shared" si="3"/>
        <v>92823554</v>
      </c>
      <c r="K38" s="2">
        <f t="shared" si="3"/>
        <v>23766771</v>
      </c>
      <c r="L38" s="2">
        <f t="shared" si="3"/>
        <v>27124763</v>
      </c>
      <c r="M38" s="2">
        <f t="shared" si="3"/>
        <v>64562985</v>
      </c>
      <c r="N38" s="2">
        <f t="shared" si="3"/>
        <v>115454519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208278073</v>
      </c>
      <c r="X38" s="2">
        <f t="shared" si="3"/>
        <v>-21196477</v>
      </c>
      <c r="Y38" s="2">
        <f t="shared" si="3"/>
        <v>229474550</v>
      </c>
      <c r="Z38" s="34">
        <f>+IF(X38&lt;&gt;0,+(Y38/X38)*100,0)</f>
        <v>-1082.6070294606034</v>
      </c>
      <c r="AA38" s="35">
        <f>+AA17+AA27+AA36</f>
        <v>-48662635</v>
      </c>
    </row>
    <row r="39" spans="1:27" ht="13.5" x14ac:dyDescent="0.25">
      <c r="A39" s="23" t="s">
        <v>61</v>
      </c>
      <c r="B39" s="17"/>
      <c r="C39" s="32">
        <v>88200743</v>
      </c>
      <c r="D39" s="32"/>
      <c r="E39" s="33">
        <v>64183141</v>
      </c>
      <c r="F39" s="2">
        <v>94183141</v>
      </c>
      <c r="G39" s="2"/>
      <c r="H39" s="2">
        <f>+G40+H60</f>
        <v>17414868</v>
      </c>
      <c r="I39" s="2">
        <f>+H40+I60</f>
        <v>64453226</v>
      </c>
      <c r="J39" s="2">
        <f>+G39</f>
        <v>0</v>
      </c>
      <c r="K39" s="2">
        <f>+I40+K60</f>
        <v>92823554</v>
      </c>
      <c r="L39" s="2">
        <f>+K40+L60</f>
        <v>116590325</v>
      </c>
      <c r="M39" s="2">
        <f>+L40+M60</f>
        <v>143715088</v>
      </c>
      <c r="N39" s="2">
        <f>+K39</f>
        <v>92823554</v>
      </c>
      <c r="O39" s="2">
        <f>+M40+O60</f>
        <v>208278073</v>
      </c>
      <c r="P39" s="2">
        <f>+O40+P60</f>
        <v>208278073</v>
      </c>
      <c r="Q39" s="2">
        <f>+P40+Q60</f>
        <v>208278073</v>
      </c>
      <c r="R39" s="2">
        <f>+O39</f>
        <v>208278073</v>
      </c>
      <c r="S39" s="2">
        <f>+Q40+S60</f>
        <v>208278073</v>
      </c>
      <c r="T39" s="2">
        <f>+S40+T60</f>
        <v>208278073</v>
      </c>
      <c r="U39" s="2">
        <f>+T40+U60</f>
        <v>208278073</v>
      </c>
      <c r="V39" s="2">
        <f>+S39</f>
        <v>208278073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>
        <v>94183141</v>
      </c>
    </row>
    <row r="40" spans="1:27" ht="13.5" x14ac:dyDescent="0.25">
      <c r="A40" s="41" t="s">
        <v>63</v>
      </c>
      <c r="B40" s="42" t="s">
        <v>62</v>
      </c>
      <c r="C40" s="43">
        <f>+C38+C39</f>
        <v>348793222</v>
      </c>
      <c r="D40" s="43">
        <f t="shared" ref="D40:AA40" si="4">+D38+D39</f>
        <v>0</v>
      </c>
      <c r="E40" s="44">
        <f t="shared" si="4"/>
        <v>50737820</v>
      </c>
      <c r="F40" s="45">
        <f t="shared" si="4"/>
        <v>45520506</v>
      </c>
      <c r="G40" s="45">
        <f t="shared" si="4"/>
        <v>17414868</v>
      </c>
      <c r="H40" s="45">
        <f t="shared" si="4"/>
        <v>64453226</v>
      </c>
      <c r="I40" s="45">
        <f t="shared" si="4"/>
        <v>92823554</v>
      </c>
      <c r="J40" s="45">
        <f>+I40</f>
        <v>92823554</v>
      </c>
      <c r="K40" s="45">
        <f t="shared" si="4"/>
        <v>116590325</v>
      </c>
      <c r="L40" s="45">
        <f t="shared" si="4"/>
        <v>143715088</v>
      </c>
      <c r="M40" s="45">
        <f t="shared" si="4"/>
        <v>208278073</v>
      </c>
      <c r="N40" s="45">
        <f>+M40</f>
        <v>208278073</v>
      </c>
      <c r="O40" s="45">
        <f t="shared" si="4"/>
        <v>208278073</v>
      </c>
      <c r="P40" s="45">
        <f t="shared" si="4"/>
        <v>208278073</v>
      </c>
      <c r="Q40" s="45">
        <f t="shared" si="4"/>
        <v>208278073</v>
      </c>
      <c r="R40" s="45">
        <f>+Q40</f>
        <v>208278073</v>
      </c>
      <c r="S40" s="45">
        <f t="shared" si="4"/>
        <v>208278073</v>
      </c>
      <c r="T40" s="45">
        <f t="shared" si="4"/>
        <v>208278073</v>
      </c>
      <c r="U40" s="45">
        <f t="shared" si="4"/>
        <v>208278073</v>
      </c>
      <c r="V40" s="45">
        <f>+U40</f>
        <v>208278073</v>
      </c>
      <c r="W40" s="45">
        <f>+V40</f>
        <v>208278073</v>
      </c>
      <c r="X40" s="45">
        <f t="shared" si="4"/>
        <v>-21196477</v>
      </c>
      <c r="Y40" s="45">
        <f t="shared" si="4"/>
        <v>229474550</v>
      </c>
      <c r="Z40" s="46">
        <f>+IF(X40&lt;&gt;0,+(Y40/X40)*100,0)</f>
        <v>-1082.6070294606034</v>
      </c>
      <c r="AA40" s="47">
        <f t="shared" si="4"/>
        <v>45520506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35812</v>
      </c>
      <c r="D7" s="18"/>
      <c r="E7" s="19">
        <v>13160006</v>
      </c>
      <c r="F7" s="20">
        <v>13160006</v>
      </c>
      <c r="G7" s="20">
        <v>1779</v>
      </c>
      <c r="H7" s="20">
        <v>4414</v>
      </c>
      <c r="I7" s="20">
        <v>3868</v>
      </c>
      <c r="J7" s="20">
        <v>10061</v>
      </c>
      <c r="K7" s="20">
        <v>3329</v>
      </c>
      <c r="L7" s="20"/>
      <c r="M7" s="20"/>
      <c r="N7" s="20">
        <v>3329</v>
      </c>
      <c r="O7" s="20"/>
      <c r="P7" s="20"/>
      <c r="Q7" s="20"/>
      <c r="R7" s="20"/>
      <c r="S7" s="20"/>
      <c r="T7" s="20"/>
      <c r="U7" s="20"/>
      <c r="V7" s="20"/>
      <c r="W7" s="20">
        <v>13390</v>
      </c>
      <c r="X7" s="20">
        <v>6579996</v>
      </c>
      <c r="Y7" s="20">
        <v>-6566606</v>
      </c>
      <c r="Z7" s="21">
        <v>-99.796504435564998</v>
      </c>
      <c r="AA7" s="22">
        <v>13160006</v>
      </c>
    </row>
    <row r="8" spans="1:27" ht="13.5" x14ac:dyDescent="0.25">
      <c r="A8" s="23" t="s">
        <v>36</v>
      </c>
      <c r="B8" s="17" t="s">
        <v>32</v>
      </c>
      <c r="C8" s="18">
        <v>333197</v>
      </c>
      <c r="D8" s="18"/>
      <c r="E8" s="19">
        <v>31616322</v>
      </c>
      <c r="F8" s="20">
        <v>31837772</v>
      </c>
      <c r="G8" s="20">
        <v>15251</v>
      </c>
      <c r="H8" s="20">
        <v>29377</v>
      </c>
      <c r="I8" s="20">
        <v>24025</v>
      </c>
      <c r="J8" s="20">
        <v>68653</v>
      </c>
      <c r="K8" s="20">
        <v>22184</v>
      </c>
      <c r="L8" s="20"/>
      <c r="M8" s="20"/>
      <c r="N8" s="20">
        <v>22184</v>
      </c>
      <c r="O8" s="20"/>
      <c r="P8" s="20"/>
      <c r="Q8" s="20"/>
      <c r="R8" s="20"/>
      <c r="S8" s="20"/>
      <c r="T8" s="20"/>
      <c r="U8" s="20"/>
      <c r="V8" s="20"/>
      <c r="W8" s="20">
        <v>90837</v>
      </c>
      <c r="X8" s="20">
        <v>15918882</v>
      </c>
      <c r="Y8" s="20">
        <v>-15828045</v>
      </c>
      <c r="Z8" s="21">
        <v>-99.429375756413037</v>
      </c>
      <c r="AA8" s="22">
        <v>31837772</v>
      </c>
    </row>
    <row r="9" spans="1:27" ht="13.5" x14ac:dyDescent="0.25">
      <c r="A9" s="23" t="s">
        <v>37</v>
      </c>
      <c r="B9" s="17" t="s">
        <v>6</v>
      </c>
      <c r="C9" s="18">
        <v>116444962</v>
      </c>
      <c r="D9" s="18"/>
      <c r="E9" s="19">
        <v>194563587</v>
      </c>
      <c r="F9" s="20">
        <v>193263587</v>
      </c>
      <c r="G9" s="20">
        <v>1910965</v>
      </c>
      <c r="H9" s="20">
        <v>9338664</v>
      </c>
      <c r="I9" s="20">
        <v>14661893</v>
      </c>
      <c r="J9" s="20">
        <v>25911522</v>
      </c>
      <c r="K9" s="20">
        <v>11801937</v>
      </c>
      <c r="L9" s="20"/>
      <c r="M9" s="20"/>
      <c r="N9" s="20">
        <v>11801937</v>
      </c>
      <c r="O9" s="20"/>
      <c r="P9" s="20"/>
      <c r="Q9" s="20"/>
      <c r="R9" s="20"/>
      <c r="S9" s="20"/>
      <c r="T9" s="20"/>
      <c r="U9" s="20"/>
      <c r="V9" s="20"/>
      <c r="W9" s="20">
        <v>37713459</v>
      </c>
      <c r="X9" s="20">
        <v>96631788</v>
      </c>
      <c r="Y9" s="20">
        <v>-58918329</v>
      </c>
      <c r="Z9" s="21">
        <v>-60.97199505404992</v>
      </c>
      <c r="AA9" s="22">
        <v>193263587</v>
      </c>
    </row>
    <row r="10" spans="1:27" ht="13.5" x14ac:dyDescent="0.25">
      <c r="A10" s="23" t="s">
        <v>38</v>
      </c>
      <c r="B10" s="17" t="s">
        <v>6</v>
      </c>
      <c r="C10" s="18">
        <v>732000</v>
      </c>
      <c r="D10" s="18"/>
      <c r="E10" s="19"/>
      <c r="F10" s="20">
        <v>1300000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649998</v>
      </c>
      <c r="Y10" s="20">
        <v>-649998</v>
      </c>
      <c r="Z10" s="21">
        <v>-100</v>
      </c>
      <c r="AA10" s="22">
        <v>1300000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2143500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1071750</v>
      </c>
      <c r="Y11" s="20">
        <v>-1071750</v>
      </c>
      <c r="Z11" s="21">
        <v>-100</v>
      </c>
      <c r="AA11" s="22">
        <v>2143500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-3608799</v>
      </c>
      <c r="D14" s="18"/>
      <c r="E14" s="19"/>
      <c r="F14" s="20">
        <v>-242843301</v>
      </c>
      <c r="G14" s="20"/>
      <c r="H14" s="20"/>
      <c r="I14" s="20"/>
      <c r="J14" s="20"/>
      <c r="K14" s="20"/>
      <c r="L14" s="20">
        <v>-14697189</v>
      </c>
      <c r="M14" s="20">
        <v>-11579974</v>
      </c>
      <c r="N14" s="20">
        <v>-26277163</v>
      </c>
      <c r="O14" s="20"/>
      <c r="P14" s="20"/>
      <c r="Q14" s="20"/>
      <c r="R14" s="20"/>
      <c r="S14" s="20"/>
      <c r="T14" s="20"/>
      <c r="U14" s="20"/>
      <c r="V14" s="20"/>
      <c r="W14" s="20">
        <v>-26277163</v>
      </c>
      <c r="X14" s="20">
        <v>-122812791</v>
      </c>
      <c r="Y14" s="20">
        <v>96535628</v>
      </c>
      <c r="Z14" s="21">
        <v>-78.603887440356274</v>
      </c>
      <c r="AA14" s="22">
        <v>-242843301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>
        <v>-2415325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-1207656</v>
      </c>
      <c r="Y15" s="20">
        <v>1207656</v>
      </c>
      <c r="Z15" s="21">
        <v>-100</v>
      </c>
      <c r="AA15" s="22">
        <v>-2415325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>
        <v>-250000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-124998</v>
      </c>
      <c r="Y16" s="20">
        <v>124998</v>
      </c>
      <c r="Z16" s="21">
        <v>-100</v>
      </c>
      <c r="AA16" s="22">
        <v>-250000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113937172</v>
      </c>
      <c r="D17" s="26">
        <f>SUM(D6:D16)</f>
        <v>0</v>
      </c>
      <c r="E17" s="27">
        <f t="shared" si="0"/>
        <v>239339915</v>
      </c>
      <c r="F17" s="28">
        <f t="shared" si="0"/>
        <v>-3803761</v>
      </c>
      <c r="G17" s="28">
        <f t="shared" si="0"/>
        <v>1927995</v>
      </c>
      <c r="H17" s="28">
        <f t="shared" si="0"/>
        <v>9372455</v>
      </c>
      <c r="I17" s="28">
        <f t="shared" si="0"/>
        <v>14689786</v>
      </c>
      <c r="J17" s="28">
        <f t="shared" si="0"/>
        <v>25990236</v>
      </c>
      <c r="K17" s="28">
        <f t="shared" si="0"/>
        <v>11827450</v>
      </c>
      <c r="L17" s="28">
        <f t="shared" si="0"/>
        <v>-14697189</v>
      </c>
      <c r="M17" s="28">
        <f t="shared" si="0"/>
        <v>-11579974</v>
      </c>
      <c r="N17" s="28">
        <f t="shared" si="0"/>
        <v>-14449713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11540523</v>
      </c>
      <c r="X17" s="28">
        <f t="shared" si="0"/>
        <v>-3293031</v>
      </c>
      <c r="Y17" s="28">
        <f t="shared" si="0"/>
        <v>14833554</v>
      </c>
      <c r="Z17" s="29">
        <f>+IF(X17&lt;&gt;0,+(Y17/X17)*100,0)</f>
        <v>-450.45291101116266</v>
      </c>
      <c r="AA17" s="30">
        <f>SUM(AA6:AA16)</f>
        <v>-3803761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13485250</v>
      </c>
      <c r="F21" s="20">
        <v>13485250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13485250</v>
      </c>
      <c r="Y21" s="36">
        <v>-13485250</v>
      </c>
      <c r="Z21" s="37">
        <v>-100</v>
      </c>
      <c r="AA21" s="38">
        <v>13485250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-3850000</v>
      </c>
      <c r="D23" s="40"/>
      <c r="E23" s="19">
        <v>5304632</v>
      </c>
      <c r="F23" s="20"/>
      <c r="G23" s="36">
        <v>1073213</v>
      </c>
      <c r="H23" s="36"/>
      <c r="I23" s="36"/>
      <c r="J23" s="20">
        <v>1073213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1073213</v>
      </c>
      <c r="X23" s="20">
        <v>12932423</v>
      </c>
      <c r="Y23" s="36">
        <v>-11859210</v>
      </c>
      <c r="Z23" s="37">
        <v>-91.701377228381716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-4988500</v>
      </c>
      <c r="F26" s="20">
        <v>-6850800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-4205132</v>
      </c>
      <c r="Y26" s="20">
        <v>4205132</v>
      </c>
      <c r="Z26" s="21">
        <v>-100</v>
      </c>
      <c r="AA26" s="22">
        <v>-6850800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-3850000</v>
      </c>
      <c r="D27" s="26">
        <f>SUM(D21:D26)</f>
        <v>0</v>
      </c>
      <c r="E27" s="27">
        <f t="shared" si="1"/>
        <v>13801382</v>
      </c>
      <c r="F27" s="28">
        <f t="shared" si="1"/>
        <v>6634450</v>
      </c>
      <c r="G27" s="28">
        <f t="shared" si="1"/>
        <v>1073213</v>
      </c>
      <c r="H27" s="28">
        <f t="shared" si="1"/>
        <v>0</v>
      </c>
      <c r="I27" s="28">
        <f t="shared" si="1"/>
        <v>0</v>
      </c>
      <c r="J27" s="28">
        <f t="shared" si="1"/>
        <v>1073213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1073213</v>
      </c>
      <c r="X27" s="28">
        <f t="shared" si="1"/>
        <v>22212541</v>
      </c>
      <c r="Y27" s="28">
        <f t="shared" si="1"/>
        <v>-21139328</v>
      </c>
      <c r="Z27" s="29">
        <f>+IF(X27&lt;&gt;0,+(Y27/X27)*100,0)</f>
        <v>-95.168436605249269</v>
      </c>
      <c r="AA27" s="30">
        <f>SUM(AA21:AA26)</f>
        <v>6634450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38410</v>
      </c>
      <c r="D33" s="18"/>
      <c r="E33" s="19">
        <v>-108490</v>
      </c>
      <c r="F33" s="20"/>
      <c r="G33" s="20">
        <v>2620</v>
      </c>
      <c r="H33" s="36">
        <v>-4180</v>
      </c>
      <c r="I33" s="36">
        <v>4720</v>
      </c>
      <c r="J33" s="36">
        <v>3160</v>
      </c>
      <c r="K33" s="20">
        <v>-3160</v>
      </c>
      <c r="L33" s="20">
        <v>-520</v>
      </c>
      <c r="M33" s="20">
        <v>1560</v>
      </c>
      <c r="N33" s="20">
        <v>-2120</v>
      </c>
      <c r="O33" s="36"/>
      <c r="P33" s="36"/>
      <c r="Q33" s="36"/>
      <c r="R33" s="20"/>
      <c r="S33" s="20"/>
      <c r="T33" s="20"/>
      <c r="U33" s="20"/>
      <c r="V33" s="36"/>
      <c r="W33" s="36">
        <v>1040</v>
      </c>
      <c r="X33" s="36">
        <v>-58325</v>
      </c>
      <c r="Y33" s="20">
        <v>59365</v>
      </c>
      <c r="Z33" s="21">
        <v>-101.78311187312474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38410</v>
      </c>
      <c r="D36" s="26">
        <f>SUM(D31:D35)</f>
        <v>0</v>
      </c>
      <c r="E36" s="27">
        <f t="shared" si="2"/>
        <v>-108490</v>
      </c>
      <c r="F36" s="28">
        <f t="shared" si="2"/>
        <v>0</v>
      </c>
      <c r="G36" s="28">
        <f t="shared" si="2"/>
        <v>2620</v>
      </c>
      <c r="H36" s="28">
        <f t="shared" si="2"/>
        <v>-4180</v>
      </c>
      <c r="I36" s="28">
        <f t="shared" si="2"/>
        <v>4720</v>
      </c>
      <c r="J36" s="28">
        <f t="shared" si="2"/>
        <v>3160</v>
      </c>
      <c r="K36" s="28">
        <f t="shared" si="2"/>
        <v>-3160</v>
      </c>
      <c r="L36" s="28">
        <f t="shared" si="2"/>
        <v>-520</v>
      </c>
      <c r="M36" s="28">
        <f t="shared" si="2"/>
        <v>1560</v>
      </c>
      <c r="N36" s="28">
        <f t="shared" si="2"/>
        <v>-2120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1040</v>
      </c>
      <c r="X36" s="28">
        <f t="shared" si="2"/>
        <v>-58325</v>
      </c>
      <c r="Y36" s="28">
        <f t="shared" si="2"/>
        <v>59365</v>
      </c>
      <c r="Z36" s="29">
        <f>+IF(X36&lt;&gt;0,+(Y36/X36)*100,0)</f>
        <v>-101.78311187312474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110125582</v>
      </c>
      <c r="D38" s="32">
        <f>+D17+D27+D36</f>
        <v>0</v>
      </c>
      <c r="E38" s="33">
        <f t="shared" si="3"/>
        <v>253032807</v>
      </c>
      <c r="F38" s="2">
        <f t="shared" si="3"/>
        <v>2830689</v>
      </c>
      <c r="G38" s="2">
        <f t="shared" si="3"/>
        <v>3003828</v>
      </c>
      <c r="H38" s="2">
        <f t="shared" si="3"/>
        <v>9368275</v>
      </c>
      <c r="I38" s="2">
        <f t="shared" si="3"/>
        <v>14694506</v>
      </c>
      <c r="J38" s="2">
        <f t="shared" si="3"/>
        <v>27066609</v>
      </c>
      <c r="K38" s="2">
        <f t="shared" si="3"/>
        <v>11824290</v>
      </c>
      <c r="L38" s="2">
        <f t="shared" si="3"/>
        <v>-14697709</v>
      </c>
      <c r="M38" s="2">
        <f t="shared" si="3"/>
        <v>-11578414</v>
      </c>
      <c r="N38" s="2">
        <f t="shared" si="3"/>
        <v>-14451833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12614776</v>
      </c>
      <c r="X38" s="2">
        <f t="shared" si="3"/>
        <v>18861185</v>
      </c>
      <c r="Y38" s="2">
        <f t="shared" si="3"/>
        <v>-6246409</v>
      </c>
      <c r="Z38" s="34">
        <f>+IF(X38&lt;&gt;0,+(Y38/X38)*100,0)</f>
        <v>-33.117797211574988</v>
      </c>
      <c r="AA38" s="35">
        <f>+AA17+AA27+AA36</f>
        <v>2830689</v>
      </c>
    </row>
    <row r="39" spans="1:27" ht="13.5" x14ac:dyDescent="0.25">
      <c r="A39" s="23" t="s">
        <v>61</v>
      </c>
      <c r="B39" s="17"/>
      <c r="C39" s="32">
        <v>36652087</v>
      </c>
      <c r="D39" s="32"/>
      <c r="E39" s="33">
        <v>41305468</v>
      </c>
      <c r="F39" s="2">
        <v>41305468</v>
      </c>
      <c r="G39" s="2"/>
      <c r="H39" s="2">
        <f>+G40+H60</f>
        <v>3003828</v>
      </c>
      <c r="I39" s="2">
        <f>+H40+I60</f>
        <v>12372103</v>
      </c>
      <c r="J39" s="2">
        <f>+G39</f>
        <v>0</v>
      </c>
      <c r="K39" s="2">
        <f>+I40+K60</f>
        <v>27066609</v>
      </c>
      <c r="L39" s="2">
        <f>+K40+L60</f>
        <v>38890899</v>
      </c>
      <c r="M39" s="2">
        <f>+L40+M60</f>
        <v>24193190</v>
      </c>
      <c r="N39" s="2">
        <f>+K39</f>
        <v>27066609</v>
      </c>
      <c r="O39" s="2">
        <f>+M40+O60</f>
        <v>12614776</v>
      </c>
      <c r="P39" s="2">
        <f>+O40+P60</f>
        <v>12614776</v>
      </c>
      <c r="Q39" s="2">
        <f>+P40+Q60</f>
        <v>12614776</v>
      </c>
      <c r="R39" s="2">
        <f>+O39</f>
        <v>12614776</v>
      </c>
      <c r="S39" s="2">
        <f>+Q40+S60</f>
        <v>12614776</v>
      </c>
      <c r="T39" s="2">
        <f>+S40+T60</f>
        <v>12614776</v>
      </c>
      <c r="U39" s="2">
        <f>+T40+U60</f>
        <v>12614776</v>
      </c>
      <c r="V39" s="2">
        <f>+S39</f>
        <v>12614776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>
        <v>41305468</v>
      </c>
    </row>
    <row r="40" spans="1:27" ht="13.5" x14ac:dyDescent="0.25">
      <c r="A40" s="41" t="s">
        <v>63</v>
      </c>
      <c r="B40" s="42" t="s">
        <v>62</v>
      </c>
      <c r="C40" s="43">
        <f>+C38+C39</f>
        <v>146777669</v>
      </c>
      <c r="D40" s="43">
        <f t="shared" ref="D40:AA40" si="4">+D38+D39</f>
        <v>0</v>
      </c>
      <c r="E40" s="44">
        <f t="shared" si="4"/>
        <v>294338275</v>
      </c>
      <c r="F40" s="45">
        <f t="shared" si="4"/>
        <v>44136157</v>
      </c>
      <c r="G40" s="45">
        <f t="shared" si="4"/>
        <v>3003828</v>
      </c>
      <c r="H40" s="45">
        <f t="shared" si="4"/>
        <v>12372103</v>
      </c>
      <c r="I40" s="45">
        <f t="shared" si="4"/>
        <v>27066609</v>
      </c>
      <c r="J40" s="45">
        <f>+I40</f>
        <v>27066609</v>
      </c>
      <c r="K40" s="45">
        <f t="shared" si="4"/>
        <v>38890899</v>
      </c>
      <c r="L40" s="45">
        <f t="shared" si="4"/>
        <v>24193190</v>
      </c>
      <c r="M40" s="45">
        <f t="shared" si="4"/>
        <v>12614776</v>
      </c>
      <c r="N40" s="45">
        <f>+M40</f>
        <v>12614776</v>
      </c>
      <c r="O40" s="45">
        <f t="shared" si="4"/>
        <v>12614776</v>
      </c>
      <c r="P40" s="45">
        <f t="shared" si="4"/>
        <v>12614776</v>
      </c>
      <c r="Q40" s="45">
        <f t="shared" si="4"/>
        <v>12614776</v>
      </c>
      <c r="R40" s="45">
        <f>+Q40</f>
        <v>12614776</v>
      </c>
      <c r="S40" s="45">
        <f t="shared" si="4"/>
        <v>12614776</v>
      </c>
      <c r="T40" s="45">
        <f t="shared" si="4"/>
        <v>12614776</v>
      </c>
      <c r="U40" s="45">
        <f t="shared" si="4"/>
        <v>12614776</v>
      </c>
      <c r="V40" s="45">
        <f>+U40</f>
        <v>12614776</v>
      </c>
      <c r="W40" s="45">
        <f>+V40</f>
        <v>12614776</v>
      </c>
      <c r="X40" s="45">
        <f t="shared" si="4"/>
        <v>18861185</v>
      </c>
      <c r="Y40" s="45">
        <f t="shared" si="4"/>
        <v>-6246409</v>
      </c>
      <c r="Z40" s="46">
        <f>+IF(X40&lt;&gt;0,+(Y40/X40)*100,0)</f>
        <v>-33.117797211574988</v>
      </c>
      <c r="AA40" s="47">
        <f t="shared" si="4"/>
        <v>44136157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7496329</v>
      </c>
      <c r="D6" s="18"/>
      <c r="E6" s="19">
        <v>20212714</v>
      </c>
      <c r="F6" s="20">
        <v>20212714</v>
      </c>
      <c r="G6" s="20">
        <v>853637</v>
      </c>
      <c r="H6" s="20">
        <v>1333814</v>
      </c>
      <c r="I6" s="20">
        <v>1259715</v>
      </c>
      <c r="J6" s="20">
        <v>3447166</v>
      </c>
      <c r="K6" s="20">
        <v>1457108</v>
      </c>
      <c r="L6" s="20">
        <v>1242729</v>
      </c>
      <c r="M6" s="20">
        <v>1105090</v>
      </c>
      <c r="N6" s="20">
        <v>3804927</v>
      </c>
      <c r="O6" s="20"/>
      <c r="P6" s="20"/>
      <c r="Q6" s="20"/>
      <c r="R6" s="20"/>
      <c r="S6" s="20"/>
      <c r="T6" s="20"/>
      <c r="U6" s="20"/>
      <c r="V6" s="20"/>
      <c r="W6" s="20">
        <v>7252093</v>
      </c>
      <c r="X6" s="20">
        <v>10106346</v>
      </c>
      <c r="Y6" s="20">
        <v>-2854253</v>
      </c>
      <c r="Z6" s="21">
        <v>-28.242185652460343</v>
      </c>
      <c r="AA6" s="22">
        <v>20212714</v>
      </c>
    </row>
    <row r="7" spans="1:27" ht="13.5" x14ac:dyDescent="0.25">
      <c r="A7" s="23" t="s">
        <v>35</v>
      </c>
      <c r="B7" s="17" t="s">
        <v>32</v>
      </c>
      <c r="C7" s="18">
        <v>26340765</v>
      </c>
      <c r="D7" s="18"/>
      <c r="E7" s="19">
        <v>89407307</v>
      </c>
      <c r="F7" s="20">
        <v>89407307</v>
      </c>
      <c r="G7" s="20">
        <v>5591635</v>
      </c>
      <c r="H7" s="20">
        <v>6785223</v>
      </c>
      <c r="I7" s="20">
        <v>7154420</v>
      </c>
      <c r="J7" s="20">
        <v>19531278</v>
      </c>
      <c r="K7" s="20">
        <v>6102029</v>
      </c>
      <c r="L7" s="20">
        <v>5449601</v>
      </c>
      <c r="M7" s="20">
        <v>5933611</v>
      </c>
      <c r="N7" s="20">
        <v>17485241</v>
      </c>
      <c r="O7" s="20"/>
      <c r="P7" s="20"/>
      <c r="Q7" s="20"/>
      <c r="R7" s="20"/>
      <c r="S7" s="20"/>
      <c r="T7" s="20"/>
      <c r="U7" s="20"/>
      <c r="V7" s="20"/>
      <c r="W7" s="20">
        <v>37016519</v>
      </c>
      <c r="X7" s="20">
        <v>44703630</v>
      </c>
      <c r="Y7" s="20">
        <v>-7687111</v>
      </c>
      <c r="Z7" s="21">
        <v>-17.195719900151285</v>
      </c>
      <c r="AA7" s="22">
        <v>89407307</v>
      </c>
    </row>
    <row r="8" spans="1:27" ht="13.5" x14ac:dyDescent="0.25">
      <c r="A8" s="23" t="s">
        <v>36</v>
      </c>
      <c r="B8" s="17" t="s">
        <v>32</v>
      </c>
      <c r="C8" s="18">
        <v>1378520</v>
      </c>
      <c r="D8" s="18"/>
      <c r="E8" s="19">
        <v>9833116</v>
      </c>
      <c r="F8" s="20">
        <v>9833116</v>
      </c>
      <c r="G8" s="20">
        <v>74691</v>
      </c>
      <c r="H8" s="20">
        <v>164064</v>
      </c>
      <c r="I8" s="20">
        <v>91946</v>
      </c>
      <c r="J8" s="20">
        <v>330701</v>
      </c>
      <c r="K8" s="20">
        <v>93703</v>
      </c>
      <c r="L8" s="20">
        <v>79407</v>
      </c>
      <c r="M8" s="20">
        <v>93467</v>
      </c>
      <c r="N8" s="20">
        <v>266577</v>
      </c>
      <c r="O8" s="20"/>
      <c r="P8" s="20"/>
      <c r="Q8" s="20"/>
      <c r="R8" s="20"/>
      <c r="S8" s="20"/>
      <c r="T8" s="20"/>
      <c r="U8" s="20"/>
      <c r="V8" s="20"/>
      <c r="W8" s="20">
        <v>597278</v>
      </c>
      <c r="X8" s="20">
        <v>4916484</v>
      </c>
      <c r="Y8" s="20">
        <v>-4319206</v>
      </c>
      <c r="Z8" s="21">
        <v>-87.851521534494978</v>
      </c>
      <c r="AA8" s="22">
        <v>9833116</v>
      </c>
    </row>
    <row r="9" spans="1:27" ht="13.5" x14ac:dyDescent="0.25">
      <c r="A9" s="23" t="s">
        <v>37</v>
      </c>
      <c r="B9" s="17" t="s">
        <v>6</v>
      </c>
      <c r="C9" s="18">
        <v>43137224</v>
      </c>
      <c r="D9" s="18"/>
      <c r="E9" s="19">
        <v>44598000</v>
      </c>
      <c r="F9" s="20">
        <v>44598000</v>
      </c>
      <c r="G9" s="20">
        <v>11390523</v>
      </c>
      <c r="H9" s="20">
        <v>6789954</v>
      </c>
      <c r="I9" s="20">
        <v>684818</v>
      </c>
      <c r="J9" s="20">
        <v>18865295</v>
      </c>
      <c r="K9" s="20">
        <v>360032</v>
      </c>
      <c r="L9" s="20">
        <v>2376690</v>
      </c>
      <c r="M9" s="20">
        <v>148887</v>
      </c>
      <c r="N9" s="20">
        <v>2885609</v>
      </c>
      <c r="O9" s="20"/>
      <c r="P9" s="20"/>
      <c r="Q9" s="20"/>
      <c r="R9" s="20"/>
      <c r="S9" s="20"/>
      <c r="T9" s="20"/>
      <c r="U9" s="20"/>
      <c r="V9" s="20"/>
      <c r="W9" s="20">
        <v>21750904</v>
      </c>
      <c r="X9" s="20">
        <v>22298976</v>
      </c>
      <c r="Y9" s="20">
        <v>-548072</v>
      </c>
      <c r="Z9" s="21">
        <v>-2.4578348351063295</v>
      </c>
      <c r="AA9" s="22">
        <v>44598000</v>
      </c>
    </row>
    <row r="10" spans="1:27" ht="13.5" x14ac:dyDescent="0.25">
      <c r="A10" s="23" t="s">
        <v>38</v>
      </c>
      <c r="B10" s="17" t="s">
        <v>6</v>
      </c>
      <c r="C10" s="18">
        <v>22164467</v>
      </c>
      <c r="D10" s="18"/>
      <c r="E10" s="19">
        <v>22763300</v>
      </c>
      <c r="F10" s="20">
        <v>22763300</v>
      </c>
      <c r="G10" s="20">
        <v>2542000</v>
      </c>
      <c r="H10" s="20"/>
      <c r="I10" s="20"/>
      <c r="J10" s="20">
        <v>2542000</v>
      </c>
      <c r="K10" s="20">
        <v>3004000</v>
      </c>
      <c r="L10" s="20">
        <v>1000000</v>
      </c>
      <c r="M10" s="20"/>
      <c r="N10" s="20">
        <v>4004000</v>
      </c>
      <c r="O10" s="20"/>
      <c r="P10" s="20"/>
      <c r="Q10" s="20"/>
      <c r="R10" s="20"/>
      <c r="S10" s="20"/>
      <c r="T10" s="20"/>
      <c r="U10" s="20"/>
      <c r="V10" s="20"/>
      <c r="W10" s="20">
        <v>6546000</v>
      </c>
      <c r="X10" s="20">
        <v>11381640</v>
      </c>
      <c r="Y10" s="20">
        <v>-4835640</v>
      </c>
      <c r="Z10" s="21">
        <v>-42.486320073381343</v>
      </c>
      <c r="AA10" s="22">
        <v>22763300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-16896</v>
      </c>
      <c r="D14" s="18"/>
      <c r="E14" s="19">
        <v>-152374712</v>
      </c>
      <c r="F14" s="20">
        <v>-152374712</v>
      </c>
      <c r="G14" s="20"/>
      <c r="H14" s="20"/>
      <c r="I14" s="20"/>
      <c r="J14" s="20"/>
      <c r="K14" s="20"/>
      <c r="L14" s="20"/>
      <c r="M14" s="20">
        <v>-587885</v>
      </c>
      <c r="N14" s="20">
        <v>-587885</v>
      </c>
      <c r="O14" s="20"/>
      <c r="P14" s="20"/>
      <c r="Q14" s="20"/>
      <c r="R14" s="20"/>
      <c r="S14" s="20"/>
      <c r="T14" s="20"/>
      <c r="U14" s="20"/>
      <c r="V14" s="20"/>
      <c r="W14" s="20">
        <v>-587885</v>
      </c>
      <c r="X14" s="20">
        <v>-76187334</v>
      </c>
      <c r="Y14" s="20">
        <v>75599449</v>
      </c>
      <c r="Z14" s="21">
        <v>-99.228369114477744</v>
      </c>
      <c r="AA14" s="22">
        <v>-152374712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100500409</v>
      </c>
      <c r="D17" s="26">
        <f>SUM(D6:D16)</f>
        <v>0</v>
      </c>
      <c r="E17" s="27">
        <f t="shared" si="0"/>
        <v>34439725</v>
      </c>
      <c r="F17" s="28">
        <f t="shared" si="0"/>
        <v>34439725</v>
      </c>
      <c r="G17" s="28">
        <f t="shared" si="0"/>
        <v>20452486</v>
      </c>
      <c r="H17" s="28">
        <f t="shared" si="0"/>
        <v>15073055</v>
      </c>
      <c r="I17" s="28">
        <f t="shared" si="0"/>
        <v>9190899</v>
      </c>
      <c r="J17" s="28">
        <f t="shared" si="0"/>
        <v>44716440</v>
      </c>
      <c r="K17" s="28">
        <f t="shared" si="0"/>
        <v>11016872</v>
      </c>
      <c r="L17" s="28">
        <f t="shared" si="0"/>
        <v>10148427</v>
      </c>
      <c r="M17" s="28">
        <f t="shared" si="0"/>
        <v>6693170</v>
      </c>
      <c r="N17" s="28">
        <f t="shared" si="0"/>
        <v>27858469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72574909</v>
      </c>
      <c r="X17" s="28">
        <f t="shared" si="0"/>
        <v>17219742</v>
      </c>
      <c r="Y17" s="28">
        <f t="shared" si="0"/>
        <v>55355167</v>
      </c>
      <c r="Z17" s="29">
        <f>+IF(X17&lt;&gt;0,+(Y17/X17)*100,0)</f>
        <v>321.46339358626858</v>
      </c>
      <c r="AA17" s="30">
        <f>SUM(AA6:AA16)</f>
        <v>34439725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-23767300</v>
      </c>
      <c r="F26" s="20">
        <v>-23767300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-11883624</v>
      </c>
      <c r="Y26" s="20">
        <v>11883624</v>
      </c>
      <c r="Z26" s="21">
        <v>-100</v>
      </c>
      <c r="AA26" s="22">
        <v>-23767300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-23767300</v>
      </c>
      <c r="F27" s="28">
        <f t="shared" si="1"/>
        <v>-23767300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-11883624</v>
      </c>
      <c r="Y27" s="28">
        <f t="shared" si="1"/>
        <v>11883624</v>
      </c>
      <c r="Z27" s="29">
        <f>+IF(X27&lt;&gt;0,+(Y27/X27)*100,0)</f>
        <v>-100</v>
      </c>
      <c r="AA27" s="30">
        <f>SUM(AA21:AA26)</f>
        <v>-23767300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1055470</v>
      </c>
      <c r="D33" s="18"/>
      <c r="E33" s="19">
        <v>-91264</v>
      </c>
      <c r="F33" s="20">
        <v>-1027381</v>
      </c>
      <c r="G33" s="20">
        <v>-2040</v>
      </c>
      <c r="H33" s="36">
        <v>58826</v>
      </c>
      <c r="I33" s="36">
        <v>-46166</v>
      </c>
      <c r="J33" s="36">
        <v>10620</v>
      </c>
      <c r="K33" s="20">
        <v>-7957</v>
      </c>
      <c r="L33" s="20">
        <v>10328</v>
      </c>
      <c r="M33" s="20">
        <v>-6889</v>
      </c>
      <c r="N33" s="20">
        <v>-4518</v>
      </c>
      <c r="O33" s="36"/>
      <c r="P33" s="36"/>
      <c r="Q33" s="36"/>
      <c r="R33" s="20"/>
      <c r="S33" s="20"/>
      <c r="T33" s="20"/>
      <c r="U33" s="20"/>
      <c r="V33" s="36"/>
      <c r="W33" s="36">
        <v>6102</v>
      </c>
      <c r="X33" s="36">
        <v>-559323</v>
      </c>
      <c r="Y33" s="20">
        <v>565425</v>
      </c>
      <c r="Z33" s="21">
        <v>-101.09096175197516</v>
      </c>
      <c r="AA33" s="22">
        <v>-1027381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-572310</v>
      </c>
      <c r="F35" s="20">
        <v>-572310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-286152</v>
      </c>
      <c r="Y35" s="20">
        <v>286152</v>
      </c>
      <c r="Z35" s="21">
        <v>-100</v>
      </c>
      <c r="AA35" s="22">
        <v>-572310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1055470</v>
      </c>
      <c r="D36" s="26">
        <f>SUM(D31:D35)</f>
        <v>0</v>
      </c>
      <c r="E36" s="27">
        <f t="shared" si="2"/>
        <v>-663574</v>
      </c>
      <c r="F36" s="28">
        <f t="shared" si="2"/>
        <v>-1599691</v>
      </c>
      <c r="G36" s="28">
        <f t="shared" si="2"/>
        <v>-2040</v>
      </c>
      <c r="H36" s="28">
        <f t="shared" si="2"/>
        <v>58826</v>
      </c>
      <c r="I36" s="28">
        <f t="shared" si="2"/>
        <v>-46166</v>
      </c>
      <c r="J36" s="28">
        <f t="shared" si="2"/>
        <v>10620</v>
      </c>
      <c r="K36" s="28">
        <f t="shared" si="2"/>
        <v>-7957</v>
      </c>
      <c r="L36" s="28">
        <f t="shared" si="2"/>
        <v>10328</v>
      </c>
      <c r="M36" s="28">
        <f t="shared" si="2"/>
        <v>-6889</v>
      </c>
      <c r="N36" s="28">
        <f t="shared" si="2"/>
        <v>-4518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6102</v>
      </c>
      <c r="X36" s="28">
        <f t="shared" si="2"/>
        <v>-845475</v>
      </c>
      <c r="Y36" s="28">
        <f t="shared" si="2"/>
        <v>851577</v>
      </c>
      <c r="Z36" s="29">
        <f>+IF(X36&lt;&gt;0,+(Y36/X36)*100,0)</f>
        <v>-100.72172447440788</v>
      </c>
      <c r="AA36" s="30">
        <f>SUM(AA31:AA35)</f>
        <v>-1599691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101555879</v>
      </c>
      <c r="D38" s="32">
        <f>+D17+D27+D36</f>
        <v>0</v>
      </c>
      <c r="E38" s="33">
        <f t="shared" si="3"/>
        <v>10008851</v>
      </c>
      <c r="F38" s="2">
        <f t="shared" si="3"/>
        <v>9072734</v>
      </c>
      <c r="G38" s="2">
        <f t="shared" si="3"/>
        <v>20450446</v>
      </c>
      <c r="H38" s="2">
        <f t="shared" si="3"/>
        <v>15131881</v>
      </c>
      <c r="I38" s="2">
        <f t="shared" si="3"/>
        <v>9144733</v>
      </c>
      <c r="J38" s="2">
        <f t="shared" si="3"/>
        <v>44727060</v>
      </c>
      <c r="K38" s="2">
        <f t="shared" si="3"/>
        <v>11008915</v>
      </c>
      <c r="L38" s="2">
        <f t="shared" si="3"/>
        <v>10158755</v>
      </c>
      <c r="M38" s="2">
        <f t="shared" si="3"/>
        <v>6686281</v>
      </c>
      <c r="N38" s="2">
        <f t="shared" si="3"/>
        <v>27853951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72581011</v>
      </c>
      <c r="X38" s="2">
        <f t="shared" si="3"/>
        <v>4490643</v>
      </c>
      <c r="Y38" s="2">
        <f t="shared" si="3"/>
        <v>68090368</v>
      </c>
      <c r="Z38" s="34">
        <f>+IF(X38&lt;&gt;0,+(Y38/X38)*100,0)</f>
        <v>1516.2721240588485</v>
      </c>
      <c r="AA38" s="35">
        <f>+AA17+AA27+AA36</f>
        <v>9072734</v>
      </c>
    </row>
    <row r="39" spans="1:27" ht="13.5" x14ac:dyDescent="0.25">
      <c r="A39" s="23" t="s">
        <v>61</v>
      </c>
      <c r="B39" s="17"/>
      <c r="C39" s="32">
        <v>42487533</v>
      </c>
      <c r="D39" s="32"/>
      <c r="E39" s="33">
        <v>42487533</v>
      </c>
      <c r="F39" s="2">
        <v>42487533</v>
      </c>
      <c r="G39" s="2"/>
      <c r="H39" s="2">
        <f>+G40+H60</f>
        <v>20445943</v>
      </c>
      <c r="I39" s="2">
        <f>+H40+I60</f>
        <v>35577824</v>
      </c>
      <c r="J39" s="2">
        <f>+G39</f>
        <v>0</v>
      </c>
      <c r="K39" s="2">
        <f>+I40+K60</f>
        <v>44722557</v>
      </c>
      <c r="L39" s="2">
        <f>+K40+L60</f>
        <v>55731472</v>
      </c>
      <c r="M39" s="2">
        <f>+L40+M60</f>
        <v>65890227</v>
      </c>
      <c r="N39" s="2">
        <f>+K39</f>
        <v>44722557</v>
      </c>
      <c r="O39" s="2">
        <f>+M40+O60</f>
        <v>72576508</v>
      </c>
      <c r="P39" s="2">
        <f>+O40+P60</f>
        <v>72576508</v>
      </c>
      <c r="Q39" s="2">
        <f>+P40+Q60</f>
        <v>72576508</v>
      </c>
      <c r="R39" s="2">
        <f>+O39</f>
        <v>72576508</v>
      </c>
      <c r="S39" s="2">
        <f>+Q40+S60</f>
        <v>72576508</v>
      </c>
      <c r="T39" s="2">
        <f>+S40+T60</f>
        <v>72576508</v>
      </c>
      <c r="U39" s="2">
        <f>+T40+U60</f>
        <v>72576508</v>
      </c>
      <c r="V39" s="2">
        <f>+S39</f>
        <v>72576508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>
        <v>42487533</v>
      </c>
    </row>
    <row r="40" spans="1:27" ht="13.5" x14ac:dyDescent="0.25">
      <c r="A40" s="41" t="s">
        <v>63</v>
      </c>
      <c r="B40" s="42" t="s">
        <v>62</v>
      </c>
      <c r="C40" s="43">
        <f>+C38+C39</f>
        <v>144043412</v>
      </c>
      <c r="D40" s="43">
        <f t="shared" ref="D40:AA40" si="4">+D38+D39</f>
        <v>0</v>
      </c>
      <c r="E40" s="44">
        <f t="shared" si="4"/>
        <v>52496384</v>
      </c>
      <c r="F40" s="45">
        <f t="shared" si="4"/>
        <v>51560267</v>
      </c>
      <c r="G40" s="45">
        <f t="shared" si="4"/>
        <v>20450446</v>
      </c>
      <c r="H40" s="45">
        <f t="shared" si="4"/>
        <v>35577824</v>
      </c>
      <c r="I40" s="45">
        <f t="shared" si="4"/>
        <v>44722557</v>
      </c>
      <c r="J40" s="45">
        <f>+I40</f>
        <v>44722557</v>
      </c>
      <c r="K40" s="45">
        <f t="shared" si="4"/>
        <v>55731472</v>
      </c>
      <c r="L40" s="45">
        <f t="shared" si="4"/>
        <v>65890227</v>
      </c>
      <c r="M40" s="45">
        <f t="shared" si="4"/>
        <v>72576508</v>
      </c>
      <c r="N40" s="45">
        <f>+M40</f>
        <v>72576508</v>
      </c>
      <c r="O40" s="45">
        <f t="shared" si="4"/>
        <v>72576508</v>
      </c>
      <c r="P40" s="45">
        <f t="shared" si="4"/>
        <v>72576508</v>
      </c>
      <c r="Q40" s="45">
        <f t="shared" si="4"/>
        <v>72576508</v>
      </c>
      <c r="R40" s="45">
        <f>+Q40</f>
        <v>72576508</v>
      </c>
      <c r="S40" s="45">
        <f t="shared" si="4"/>
        <v>72576508</v>
      </c>
      <c r="T40" s="45">
        <f t="shared" si="4"/>
        <v>72576508</v>
      </c>
      <c r="U40" s="45">
        <f t="shared" si="4"/>
        <v>72576508</v>
      </c>
      <c r="V40" s="45">
        <f>+U40</f>
        <v>72576508</v>
      </c>
      <c r="W40" s="45">
        <f>+V40</f>
        <v>72576508</v>
      </c>
      <c r="X40" s="45">
        <f t="shared" si="4"/>
        <v>4490643</v>
      </c>
      <c r="Y40" s="45">
        <f t="shared" si="4"/>
        <v>68090368</v>
      </c>
      <c r="Z40" s="46">
        <f>+IF(X40&lt;&gt;0,+(Y40/X40)*100,0)</f>
        <v>1516.2721240588485</v>
      </c>
      <c r="AA40" s="47">
        <f t="shared" si="4"/>
        <v>51560267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-4503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99882855</v>
      </c>
      <c r="D6" s="18"/>
      <c r="E6" s="19">
        <v>102107138</v>
      </c>
      <c r="F6" s="20">
        <v>102107138</v>
      </c>
      <c r="G6" s="20">
        <v>12499566</v>
      </c>
      <c r="H6" s="20">
        <v>11688374</v>
      </c>
      <c r="I6" s="20">
        <v>12941849</v>
      </c>
      <c r="J6" s="20">
        <v>37129789</v>
      </c>
      <c r="K6" s="20">
        <v>9458293</v>
      </c>
      <c r="L6" s="20">
        <v>8929402</v>
      </c>
      <c r="M6" s="20">
        <v>8254440</v>
      </c>
      <c r="N6" s="20">
        <v>26642135</v>
      </c>
      <c r="O6" s="20"/>
      <c r="P6" s="20"/>
      <c r="Q6" s="20"/>
      <c r="R6" s="20"/>
      <c r="S6" s="20"/>
      <c r="T6" s="20"/>
      <c r="U6" s="20"/>
      <c r="V6" s="20"/>
      <c r="W6" s="20">
        <v>63771924</v>
      </c>
      <c r="X6" s="20">
        <v>51053568</v>
      </c>
      <c r="Y6" s="20">
        <v>12718356</v>
      </c>
      <c r="Z6" s="21">
        <v>24.911786772669835</v>
      </c>
      <c r="AA6" s="22">
        <v>102107138</v>
      </c>
    </row>
    <row r="7" spans="1:27" ht="13.5" x14ac:dyDescent="0.25">
      <c r="A7" s="23" t="s">
        <v>35</v>
      </c>
      <c r="B7" s="17" t="s">
        <v>32</v>
      </c>
      <c r="C7" s="18">
        <v>324999400</v>
      </c>
      <c r="D7" s="18"/>
      <c r="E7" s="19">
        <v>282488719</v>
      </c>
      <c r="F7" s="20">
        <v>282488719</v>
      </c>
      <c r="G7" s="20">
        <v>25553711</v>
      </c>
      <c r="H7" s="20">
        <v>27972293</v>
      </c>
      <c r="I7" s="20">
        <v>30037284</v>
      </c>
      <c r="J7" s="20">
        <v>83563288</v>
      </c>
      <c r="K7" s="20">
        <v>26050774</v>
      </c>
      <c r="L7" s="20">
        <v>29729130</v>
      </c>
      <c r="M7" s="20">
        <v>24830405</v>
      </c>
      <c r="N7" s="20">
        <v>80610309</v>
      </c>
      <c r="O7" s="20"/>
      <c r="P7" s="20"/>
      <c r="Q7" s="20"/>
      <c r="R7" s="20"/>
      <c r="S7" s="20"/>
      <c r="T7" s="20"/>
      <c r="U7" s="20"/>
      <c r="V7" s="20"/>
      <c r="W7" s="20">
        <v>164173597</v>
      </c>
      <c r="X7" s="20">
        <v>141244356</v>
      </c>
      <c r="Y7" s="20">
        <v>22929241</v>
      </c>
      <c r="Z7" s="21">
        <v>16.233739633461887</v>
      </c>
      <c r="AA7" s="22">
        <v>282488719</v>
      </c>
    </row>
    <row r="8" spans="1:27" ht="13.5" x14ac:dyDescent="0.25">
      <c r="A8" s="23" t="s">
        <v>36</v>
      </c>
      <c r="B8" s="17" t="s">
        <v>32</v>
      </c>
      <c r="C8" s="18">
        <v>1667169401</v>
      </c>
      <c r="D8" s="18"/>
      <c r="E8" s="19">
        <v>26426468</v>
      </c>
      <c r="F8" s="20">
        <v>27741507</v>
      </c>
      <c r="G8" s="20">
        <v>88381826</v>
      </c>
      <c r="H8" s="20">
        <v>104416851</v>
      </c>
      <c r="I8" s="20">
        <v>90657013</v>
      </c>
      <c r="J8" s="20">
        <v>283455690</v>
      </c>
      <c r="K8" s="20">
        <v>111569874</v>
      </c>
      <c r="L8" s="20">
        <v>126054956</v>
      </c>
      <c r="M8" s="20">
        <v>130024676</v>
      </c>
      <c r="N8" s="20">
        <v>367649506</v>
      </c>
      <c r="O8" s="20"/>
      <c r="P8" s="20"/>
      <c r="Q8" s="20"/>
      <c r="R8" s="20"/>
      <c r="S8" s="20"/>
      <c r="T8" s="20"/>
      <c r="U8" s="20"/>
      <c r="V8" s="20"/>
      <c r="W8" s="20">
        <v>651105196</v>
      </c>
      <c r="X8" s="20">
        <v>13870758</v>
      </c>
      <c r="Y8" s="20">
        <v>637234438</v>
      </c>
      <c r="Z8" s="21">
        <v>4594.0851826554826</v>
      </c>
      <c r="AA8" s="22">
        <v>27741507</v>
      </c>
    </row>
    <row r="9" spans="1:27" ht="13.5" x14ac:dyDescent="0.25">
      <c r="A9" s="23" t="s">
        <v>37</v>
      </c>
      <c r="B9" s="17" t="s">
        <v>6</v>
      </c>
      <c r="C9" s="18">
        <v>6403333</v>
      </c>
      <c r="D9" s="18"/>
      <c r="E9" s="19">
        <v>68460778</v>
      </c>
      <c r="F9" s="20">
        <v>71882772</v>
      </c>
      <c r="G9" s="20">
        <v>20414116</v>
      </c>
      <c r="H9" s="20">
        <v>10627166</v>
      </c>
      <c r="I9" s="20">
        <v>1006441</v>
      </c>
      <c r="J9" s="20">
        <v>32047723</v>
      </c>
      <c r="K9" s="20">
        <v>9874942</v>
      </c>
      <c r="L9" s="20">
        <v>-16658705</v>
      </c>
      <c r="M9" s="20">
        <v>-13800568</v>
      </c>
      <c r="N9" s="20">
        <v>-20584331</v>
      </c>
      <c r="O9" s="20"/>
      <c r="P9" s="20"/>
      <c r="Q9" s="20"/>
      <c r="R9" s="20"/>
      <c r="S9" s="20"/>
      <c r="T9" s="20"/>
      <c r="U9" s="20"/>
      <c r="V9" s="20"/>
      <c r="W9" s="20">
        <v>11463392</v>
      </c>
      <c r="X9" s="20">
        <v>35941392</v>
      </c>
      <c r="Y9" s="20">
        <v>-24478000</v>
      </c>
      <c r="Z9" s="21">
        <v>-68.105319905250198</v>
      </c>
      <c r="AA9" s="22">
        <v>71882772</v>
      </c>
    </row>
    <row r="10" spans="1:27" ht="13.5" x14ac:dyDescent="0.25">
      <c r="A10" s="23" t="s">
        <v>38</v>
      </c>
      <c r="B10" s="17" t="s">
        <v>6</v>
      </c>
      <c r="C10" s="18">
        <v>15089700</v>
      </c>
      <c r="D10" s="18"/>
      <c r="E10" s="19">
        <v>48221950</v>
      </c>
      <c r="F10" s="20">
        <v>55736882</v>
      </c>
      <c r="G10" s="20">
        <v>2193000</v>
      </c>
      <c r="H10" s="20">
        <v>2000000</v>
      </c>
      <c r="I10" s="20"/>
      <c r="J10" s="20">
        <v>4193000</v>
      </c>
      <c r="K10" s="20">
        <v>4521950</v>
      </c>
      <c r="L10" s="20">
        <v>1000000</v>
      </c>
      <c r="M10" s="20">
        <v>33938539</v>
      </c>
      <c r="N10" s="20">
        <v>39460489</v>
      </c>
      <c r="O10" s="20"/>
      <c r="P10" s="20"/>
      <c r="Q10" s="20"/>
      <c r="R10" s="20"/>
      <c r="S10" s="20"/>
      <c r="T10" s="20"/>
      <c r="U10" s="20"/>
      <c r="V10" s="20"/>
      <c r="W10" s="20">
        <v>43653489</v>
      </c>
      <c r="X10" s="20">
        <v>27868440</v>
      </c>
      <c r="Y10" s="20">
        <v>15785049</v>
      </c>
      <c r="Z10" s="21">
        <v>56.641308232538314</v>
      </c>
      <c r="AA10" s="22">
        <v>55736882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13500000</v>
      </c>
      <c r="F11" s="20">
        <v>13500000</v>
      </c>
      <c r="G11" s="20"/>
      <c r="H11" s="20">
        <v>1120576</v>
      </c>
      <c r="I11" s="20">
        <v>1192984</v>
      </c>
      <c r="J11" s="20">
        <v>2313560</v>
      </c>
      <c r="K11" s="20">
        <v>1146711</v>
      </c>
      <c r="L11" s="20">
        <v>1443602</v>
      </c>
      <c r="M11" s="20">
        <v>1684536</v>
      </c>
      <c r="N11" s="20">
        <v>4274849</v>
      </c>
      <c r="O11" s="20"/>
      <c r="P11" s="20"/>
      <c r="Q11" s="20"/>
      <c r="R11" s="20"/>
      <c r="S11" s="20"/>
      <c r="T11" s="20"/>
      <c r="U11" s="20"/>
      <c r="V11" s="20"/>
      <c r="W11" s="20">
        <v>6588409</v>
      </c>
      <c r="X11" s="20">
        <v>6750000</v>
      </c>
      <c r="Y11" s="20">
        <v>-161591</v>
      </c>
      <c r="Z11" s="21">
        <v>-2.3939407407407405</v>
      </c>
      <c r="AA11" s="22">
        <v>13500000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-941220998</v>
      </c>
      <c r="D14" s="18"/>
      <c r="E14" s="19">
        <v>-495365446</v>
      </c>
      <c r="F14" s="20">
        <v>-498690560</v>
      </c>
      <c r="G14" s="20">
        <v>-102075805</v>
      </c>
      <c r="H14" s="20">
        <v>-111306308</v>
      </c>
      <c r="I14" s="20">
        <v>-92415382</v>
      </c>
      <c r="J14" s="20">
        <v>-305797495</v>
      </c>
      <c r="K14" s="20">
        <v>-134548823</v>
      </c>
      <c r="L14" s="20">
        <v>-115418735</v>
      </c>
      <c r="M14" s="20">
        <v>-156537862</v>
      </c>
      <c r="N14" s="20">
        <v>-406505420</v>
      </c>
      <c r="O14" s="20"/>
      <c r="P14" s="20"/>
      <c r="Q14" s="20"/>
      <c r="R14" s="20"/>
      <c r="S14" s="20"/>
      <c r="T14" s="20"/>
      <c r="U14" s="20"/>
      <c r="V14" s="20"/>
      <c r="W14" s="20">
        <v>-712302915</v>
      </c>
      <c r="X14" s="20">
        <v>-249345306</v>
      </c>
      <c r="Y14" s="20">
        <v>-462957609</v>
      </c>
      <c r="Z14" s="21">
        <v>185.66926982776246</v>
      </c>
      <c r="AA14" s="22">
        <v>-498690560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-16971781</v>
      </c>
      <c r="F15" s="20">
        <v>-16971781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-8485890</v>
      </c>
      <c r="Y15" s="20">
        <v>8485890</v>
      </c>
      <c r="Z15" s="21">
        <v>-100</v>
      </c>
      <c r="AA15" s="22">
        <v>-16971781</v>
      </c>
    </row>
    <row r="16" spans="1:27" ht="13.5" x14ac:dyDescent="0.25">
      <c r="A16" s="23" t="s">
        <v>44</v>
      </c>
      <c r="B16" s="17" t="s">
        <v>6</v>
      </c>
      <c r="C16" s="18">
        <v>-356455</v>
      </c>
      <c r="D16" s="18"/>
      <c r="E16" s="19">
        <v>-1973460</v>
      </c>
      <c r="F16" s="20">
        <v>-2070340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-1035168</v>
      </c>
      <c r="Y16" s="20">
        <v>1035168</v>
      </c>
      <c r="Z16" s="21">
        <v>-100</v>
      </c>
      <c r="AA16" s="22">
        <v>-2070340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1171967236</v>
      </c>
      <c r="D17" s="26">
        <f>SUM(D6:D16)</f>
        <v>0</v>
      </c>
      <c r="E17" s="27">
        <f t="shared" si="0"/>
        <v>26894366</v>
      </c>
      <c r="F17" s="28">
        <f t="shared" si="0"/>
        <v>35724337</v>
      </c>
      <c r="G17" s="28">
        <f t="shared" si="0"/>
        <v>46966414</v>
      </c>
      <c r="H17" s="28">
        <f t="shared" si="0"/>
        <v>46518952</v>
      </c>
      <c r="I17" s="28">
        <f t="shared" si="0"/>
        <v>43420189</v>
      </c>
      <c r="J17" s="28">
        <f t="shared" si="0"/>
        <v>136905555</v>
      </c>
      <c r="K17" s="28">
        <f t="shared" si="0"/>
        <v>28073721</v>
      </c>
      <c r="L17" s="28">
        <f t="shared" si="0"/>
        <v>35079650</v>
      </c>
      <c r="M17" s="28">
        <f t="shared" si="0"/>
        <v>28394166</v>
      </c>
      <c r="N17" s="28">
        <f t="shared" si="0"/>
        <v>91547537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228453092</v>
      </c>
      <c r="X17" s="28">
        <f t="shared" si="0"/>
        <v>17862150</v>
      </c>
      <c r="Y17" s="28">
        <f t="shared" si="0"/>
        <v>210590942</v>
      </c>
      <c r="Z17" s="29">
        <f>+IF(X17&lt;&gt;0,+(Y17/X17)*100,0)</f>
        <v>1178.978689575443</v>
      </c>
      <c r="AA17" s="30">
        <f>SUM(AA6:AA16)</f>
        <v>35724337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10000000</v>
      </c>
      <c r="F21" s="20">
        <v>10000000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4999998</v>
      </c>
      <c r="Y21" s="36">
        <v>-4999998</v>
      </c>
      <c r="Z21" s="37">
        <v>-100</v>
      </c>
      <c r="AA21" s="38">
        <v>10000000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-3823</v>
      </c>
      <c r="F23" s="20"/>
      <c r="G23" s="36">
        <v>314</v>
      </c>
      <c r="H23" s="36"/>
      <c r="I23" s="36"/>
      <c r="J23" s="20">
        <v>314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314</v>
      </c>
      <c r="X23" s="20">
        <v>-1914</v>
      </c>
      <c r="Y23" s="36">
        <v>2228</v>
      </c>
      <c r="Z23" s="37">
        <v>-116.40543364681295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-95036821</v>
      </c>
      <c r="D26" s="18"/>
      <c r="E26" s="19">
        <v>-102797217</v>
      </c>
      <c r="F26" s="20">
        <v>-110063616</v>
      </c>
      <c r="G26" s="20">
        <v>-1452332</v>
      </c>
      <c r="H26" s="20">
        <v>-919811</v>
      </c>
      <c r="I26" s="20">
        <v>-2712469</v>
      </c>
      <c r="J26" s="20">
        <v>-5084612</v>
      </c>
      <c r="K26" s="20">
        <v>-15835075</v>
      </c>
      <c r="L26" s="20">
        <v>-2836975</v>
      </c>
      <c r="M26" s="20">
        <v>-20360866</v>
      </c>
      <c r="N26" s="20">
        <v>-39032916</v>
      </c>
      <c r="O26" s="20"/>
      <c r="P26" s="20"/>
      <c r="Q26" s="20"/>
      <c r="R26" s="20"/>
      <c r="S26" s="20"/>
      <c r="T26" s="20"/>
      <c r="U26" s="20"/>
      <c r="V26" s="20"/>
      <c r="W26" s="20">
        <v>-44117528</v>
      </c>
      <c r="X26" s="20">
        <v>-55031886</v>
      </c>
      <c r="Y26" s="20">
        <v>10914358</v>
      </c>
      <c r="Z26" s="21">
        <v>-19.832789303277739</v>
      </c>
      <c r="AA26" s="22">
        <v>-110063616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-95036821</v>
      </c>
      <c r="D27" s="26">
        <f>SUM(D21:D26)</f>
        <v>0</v>
      </c>
      <c r="E27" s="27">
        <f t="shared" si="1"/>
        <v>-92801040</v>
      </c>
      <c r="F27" s="28">
        <f t="shared" si="1"/>
        <v>-100063616</v>
      </c>
      <c r="G27" s="28">
        <f t="shared" si="1"/>
        <v>-1452018</v>
      </c>
      <c r="H27" s="28">
        <f t="shared" si="1"/>
        <v>-919811</v>
      </c>
      <c r="I27" s="28">
        <f t="shared" si="1"/>
        <v>-2712469</v>
      </c>
      <c r="J27" s="28">
        <f t="shared" si="1"/>
        <v>-5084298</v>
      </c>
      <c r="K27" s="28">
        <f t="shared" si="1"/>
        <v>-15835075</v>
      </c>
      <c r="L27" s="28">
        <f t="shared" si="1"/>
        <v>-2836975</v>
      </c>
      <c r="M27" s="28">
        <f t="shared" si="1"/>
        <v>-20360866</v>
      </c>
      <c r="N27" s="28">
        <f t="shared" si="1"/>
        <v>-39032916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-44117214</v>
      </c>
      <c r="X27" s="28">
        <f t="shared" si="1"/>
        <v>-50033802</v>
      </c>
      <c r="Y27" s="28">
        <f t="shared" si="1"/>
        <v>5916588</v>
      </c>
      <c r="Z27" s="29">
        <f>+IF(X27&lt;&gt;0,+(Y27/X27)*100,0)</f>
        <v>-11.825181704160718</v>
      </c>
      <c r="AA27" s="30">
        <f>SUM(AA21:AA26)</f>
        <v>-100063616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90000000</v>
      </c>
      <c r="D32" s="18"/>
      <c r="E32" s="19">
        <v>41625000</v>
      </c>
      <c r="F32" s="20">
        <v>41495000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20747502</v>
      </c>
      <c r="Y32" s="20">
        <v>-20747502</v>
      </c>
      <c r="Z32" s="21">
        <v>-100</v>
      </c>
      <c r="AA32" s="22">
        <v>41495000</v>
      </c>
    </row>
    <row r="33" spans="1:27" ht="13.5" x14ac:dyDescent="0.25">
      <c r="A33" s="23" t="s">
        <v>57</v>
      </c>
      <c r="B33" s="17" t="s">
        <v>32</v>
      </c>
      <c r="C33" s="18">
        <v>1479027</v>
      </c>
      <c r="D33" s="18"/>
      <c r="E33" s="19">
        <v>-1189746</v>
      </c>
      <c r="F33" s="20"/>
      <c r="G33" s="20">
        <v>10245315</v>
      </c>
      <c r="H33" s="36">
        <v>-11229049</v>
      </c>
      <c r="I33" s="36">
        <v>326595</v>
      </c>
      <c r="J33" s="36">
        <v>-657139</v>
      </c>
      <c r="K33" s="20">
        <v>5499</v>
      </c>
      <c r="L33" s="20">
        <v>7230</v>
      </c>
      <c r="M33" s="20">
        <v>-53165</v>
      </c>
      <c r="N33" s="20">
        <v>-40436</v>
      </c>
      <c r="O33" s="36"/>
      <c r="P33" s="36"/>
      <c r="Q33" s="36"/>
      <c r="R33" s="20"/>
      <c r="S33" s="20"/>
      <c r="T33" s="20"/>
      <c r="U33" s="20"/>
      <c r="V33" s="36"/>
      <c r="W33" s="36">
        <v>-697575</v>
      </c>
      <c r="X33" s="36">
        <v>-594860</v>
      </c>
      <c r="Y33" s="20">
        <v>-102715</v>
      </c>
      <c r="Z33" s="21">
        <v>17.26708805433211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-23296470</v>
      </c>
      <c r="F35" s="20">
        <v>-23296470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-11648238</v>
      </c>
      <c r="Y35" s="20">
        <v>11648238</v>
      </c>
      <c r="Z35" s="21">
        <v>-100</v>
      </c>
      <c r="AA35" s="22">
        <v>-23296470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91479027</v>
      </c>
      <c r="D36" s="26">
        <f>SUM(D31:D35)</f>
        <v>0</v>
      </c>
      <c r="E36" s="27">
        <f t="shared" si="2"/>
        <v>17138784</v>
      </c>
      <c r="F36" s="28">
        <f t="shared" si="2"/>
        <v>18198530</v>
      </c>
      <c r="G36" s="28">
        <f t="shared" si="2"/>
        <v>10245315</v>
      </c>
      <c r="H36" s="28">
        <f t="shared" si="2"/>
        <v>-11229049</v>
      </c>
      <c r="I36" s="28">
        <f t="shared" si="2"/>
        <v>326595</v>
      </c>
      <c r="J36" s="28">
        <f t="shared" si="2"/>
        <v>-657139</v>
      </c>
      <c r="K36" s="28">
        <f t="shared" si="2"/>
        <v>5499</v>
      </c>
      <c r="L36" s="28">
        <f t="shared" si="2"/>
        <v>7230</v>
      </c>
      <c r="M36" s="28">
        <f t="shared" si="2"/>
        <v>-53165</v>
      </c>
      <c r="N36" s="28">
        <f t="shared" si="2"/>
        <v>-40436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-697575</v>
      </c>
      <c r="X36" s="28">
        <f t="shared" si="2"/>
        <v>8504404</v>
      </c>
      <c r="Y36" s="28">
        <f t="shared" si="2"/>
        <v>-9201979</v>
      </c>
      <c r="Z36" s="29">
        <f>+IF(X36&lt;&gt;0,+(Y36/X36)*100,0)</f>
        <v>-108.20251483819443</v>
      </c>
      <c r="AA36" s="30">
        <f>SUM(AA31:AA35)</f>
        <v>18198530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1168409442</v>
      </c>
      <c r="D38" s="32">
        <f>+D17+D27+D36</f>
        <v>0</v>
      </c>
      <c r="E38" s="33">
        <f t="shared" si="3"/>
        <v>-48767890</v>
      </c>
      <c r="F38" s="2">
        <f t="shared" si="3"/>
        <v>-46140749</v>
      </c>
      <c r="G38" s="2">
        <f t="shared" si="3"/>
        <v>55759711</v>
      </c>
      <c r="H38" s="2">
        <f t="shared" si="3"/>
        <v>34370092</v>
      </c>
      <c r="I38" s="2">
        <f t="shared" si="3"/>
        <v>41034315</v>
      </c>
      <c r="J38" s="2">
        <f t="shared" si="3"/>
        <v>131164118</v>
      </c>
      <c r="K38" s="2">
        <f t="shared" si="3"/>
        <v>12244145</v>
      </c>
      <c r="L38" s="2">
        <f t="shared" si="3"/>
        <v>32249905</v>
      </c>
      <c r="M38" s="2">
        <f t="shared" si="3"/>
        <v>7980135</v>
      </c>
      <c r="N38" s="2">
        <f t="shared" si="3"/>
        <v>52474185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183638303</v>
      </c>
      <c r="X38" s="2">
        <f t="shared" si="3"/>
        <v>-23667248</v>
      </c>
      <c r="Y38" s="2">
        <f t="shared" si="3"/>
        <v>207305551</v>
      </c>
      <c r="Z38" s="34">
        <f>+IF(X38&lt;&gt;0,+(Y38/X38)*100,0)</f>
        <v>-875.91743239433663</v>
      </c>
      <c r="AA38" s="35">
        <f>+AA17+AA27+AA36</f>
        <v>-46140749</v>
      </c>
    </row>
    <row r="39" spans="1:27" ht="13.5" x14ac:dyDescent="0.25">
      <c r="A39" s="23" t="s">
        <v>61</v>
      </c>
      <c r="B39" s="17"/>
      <c r="C39" s="32">
        <v>255632053</v>
      </c>
      <c r="D39" s="32"/>
      <c r="E39" s="33">
        <v>246604426</v>
      </c>
      <c r="F39" s="2">
        <v>246604426</v>
      </c>
      <c r="G39" s="2">
        <v>344054938</v>
      </c>
      <c r="H39" s="2">
        <f>+G40+H60</f>
        <v>404428965</v>
      </c>
      <c r="I39" s="2">
        <f>+H40+I60</f>
        <v>438799057</v>
      </c>
      <c r="J39" s="2">
        <f>+G39</f>
        <v>344054938</v>
      </c>
      <c r="K39" s="2">
        <f>+I40+K60</f>
        <v>479833372</v>
      </c>
      <c r="L39" s="2">
        <f>+K40+L60</f>
        <v>492077517</v>
      </c>
      <c r="M39" s="2">
        <f>+L40+M60</f>
        <v>524327422</v>
      </c>
      <c r="N39" s="2">
        <f>+K39</f>
        <v>479833372</v>
      </c>
      <c r="O39" s="2">
        <f>+M40+O60</f>
        <v>532307557</v>
      </c>
      <c r="P39" s="2">
        <f>+O40+P60</f>
        <v>532307557</v>
      </c>
      <c r="Q39" s="2">
        <f>+P40+Q60</f>
        <v>532307557</v>
      </c>
      <c r="R39" s="2">
        <f>+O39</f>
        <v>532307557</v>
      </c>
      <c r="S39" s="2">
        <f>+Q40+S60</f>
        <v>532307557</v>
      </c>
      <c r="T39" s="2">
        <f>+S40+T60</f>
        <v>532307557</v>
      </c>
      <c r="U39" s="2">
        <f>+T40+U60</f>
        <v>532307557</v>
      </c>
      <c r="V39" s="2">
        <f>+S39</f>
        <v>532307557</v>
      </c>
      <c r="W39" s="2">
        <f>+G39</f>
        <v>344054938</v>
      </c>
      <c r="X39" s="2">
        <v>246604426</v>
      </c>
      <c r="Y39" s="2">
        <f>+W39-X39</f>
        <v>97450512</v>
      </c>
      <c r="Z39" s="34">
        <f>+IF(X39&lt;&gt;0,+(Y39/X39)*100,0)</f>
        <v>39.516935515180087</v>
      </c>
      <c r="AA39" s="35">
        <v>246604426</v>
      </c>
    </row>
    <row r="40" spans="1:27" ht="13.5" x14ac:dyDescent="0.25">
      <c r="A40" s="41" t="s">
        <v>63</v>
      </c>
      <c r="B40" s="42" t="s">
        <v>62</v>
      </c>
      <c r="C40" s="43">
        <f>+C38+C39</f>
        <v>1424041495</v>
      </c>
      <c r="D40" s="43">
        <f t="shared" ref="D40:AA40" si="4">+D38+D39</f>
        <v>0</v>
      </c>
      <c r="E40" s="44">
        <f t="shared" si="4"/>
        <v>197836536</v>
      </c>
      <c r="F40" s="45">
        <f t="shared" si="4"/>
        <v>200463677</v>
      </c>
      <c r="G40" s="45">
        <f t="shared" si="4"/>
        <v>399814649</v>
      </c>
      <c r="H40" s="45">
        <f t="shared" si="4"/>
        <v>438799057</v>
      </c>
      <c r="I40" s="45">
        <f t="shared" si="4"/>
        <v>479833372</v>
      </c>
      <c r="J40" s="45">
        <f>+I40</f>
        <v>479833372</v>
      </c>
      <c r="K40" s="45">
        <f t="shared" si="4"/>
        <v>492077517</v>
      </c>
      <c r="L40" s="45">
        <f t="shared" si="4"/>
        <v>524327422</v>
      </c>
      <c r="M40" s="45">
        <f t="shared" si="4"/>
        <v>532307557</v>
      </c>
      <c r="N40" s="45">
        <f>+M40</f>
        <v>532307557</v>
      </c>
      <c r="O40" s="45">
        <f t="shared" si="4"/>
        <v>532307557</v>
      </c>
      <c r="P40" s="45">
        <f t="shared" si="4"/>
        <v>532307557</v>
      </c>
      <c r="Q40" s="45">
        <f t="shared" si="4"/>
        <v>532307557</v>
      </c>
      <c r="R40" s="45">
        <f>+Q40</f>
        <v>532307557</v>
      </c>
      <c r="S40" s="45">
        <f t="shared" si="4"/>
        <v>532307557</v>
      </c>
      <c r="T40" s="45">
        <f t="shared" si="4"/>
        <v>532307557</v>
      </c>
      <c r="U40" s="45">
        <f t="shared" si="4"/>
        <v>532307557</v>
      </c>
      <c r="V40" s="45">
        <f>+U40</f>
        <v>532307557</v>
      </c>
      <c r="W40" s="45">
        <f>+V40</f>
        <v>532307557</v>
      </c>
      <c r="X40" s="45">
        <f t="shared" si="4"/>
        <v>222937178</v>
      </c>
      <c r="Y40" s="45">
        <f t="shared" si="4"/>
        <v>304756063</v>
      </c>
      <c r="Z40" s="46">
        <f>+IF(X40&lt;&gt;0,+(Y40/X40)*100,0)</f>
        <v>136.70042194577343</v>
      </c>
      <c r="AA40" s="47">
        <f t="shared" si="4"/>
        <v>200463677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344054938</v>
      </c>
      <c r="H60">
        <v>4614316</v>
      </c>
      <c r="J60">
        <v>344054938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108546479</v>
      </c>
      <c r="D6" s="18"/>
      <c r="E6" s="19">
        <v>150549719</v>
      </c>
      <c r="F6" s="20">
        <v>150549719</v>
      </c>
      <c r="G6" s="20">
        <v>6138955</v>
      </c>
      <c r="H6" s="20">
        <v>7527152</v>
      </c>
      <c r="I6" s="20">
        <v>572015</v>
      </c>
      <c r="J6" s="20">
        <v>14238122</v>
      </c>
      <c r="K6" s="20">
        <v>9774790</v>
      </c>
      <c r="L6" s="20">
        <v>13239446</v>
      </c>
      <c r="M6" s="20">
        <v>-4793974</v>
      </c>
      <c r="N6" s="20">
        <v>18220262</v>
      </c>
      <c r="O6" s="20"/>
      <c r="P6" s="20"/>
      <c r="Q6" s="20"/>
      <c r="R6" s="20"/>
      <c r="S6" s="20"/>
      <c r="T6" s="20"/>
      <c r="U6" s="20"/>
      <c r="V6" s="20"/>
      <c r="W6" s="20">
        <v>32458384</v>
      </c>
      <c r="X6" s="20">
        <v>83605206</v>
      </c>
      <c r="Y6" s="20">
        <v>-51146822</v>
      </c>
      <c r="Z6" s="21">
        <v>-61.176599457215616</v>
      </c>
      <c r="AA6" s="22">
        <v>150549719</v>
      </c>
    </row>
    <row r="7" spans="1:27" ht="13.5" x14ac:dyDescent="0.25">
      <c r="A7" s="23" t="s">
        <v>35</v>
      </c>
      <c r="B7" s="17" t="s">
        <v>32</v>
      </c>
      <c r="C7" s="18">
        <v>489610326</v>
      </c>
      <c r="D7" s="18"/>
      <c r="E7" s="19">
        <v>797131417</v>
      </c>
      <c r="F7" s="20">
        <v>797131417</v>
      </c>
      <c r="G7" s="20">
        <v>69571031</v>
      </c>
      <c r="H7" s="20">
        <v>8401577</v>
      </c>
      <c r="I7" s="20">
        <v>13300843</v>
      </c>
      <c r="J7" s="20">
        <v>91273451</v>
      </c>
      <c r="K7" s="20">
        <v>70728296</v>
      </c>
      <c r="L7" s="20">
        <v>38318323</v>
      </c>
      <c r="M7" s="20">
        <v>14274687</v>
      </c>
      <c r="N7" s="20">
        <v>123321306</v>
      </c>
      <c r="O7" s="20"/>
      <c r="P7" s="20"/>
      <c r="Q7" s="20"/>
      <c r="R7" s="20"/>
      <c r="S7" s="20"/>
      <c r="T7" s="20"/>
      <c r="U7" s="20"/>
      <c r="V7" s="20"/>
      <c r="W7" s="20">
        <v>214594757</v>
      </c>
      <c r="X7" s="20">
        <v>460062251</v>
      </c>
      <c r="Y7" s="20">
        <v>-245467494</v>
      </c>
      <c r="Z7" s="21">
        <v>-53.355278218642631</v>
      </c>
      <c r="AA7" s="22">
        <v>797131417</v>
      </c>
    </row>
    <row r="8" spans="1:27" ht="13.5" x14ac:dyDescent="0.25">
      <c r="A8" s="23" t="s">
        <v>36</v>
      </c>
      <c r="B8" s="17" t="s">
        <v>32</v>
      </c>
      <c r="C8" s="18">
        <v>4557889</v>
      </c>
      <c r="D8" s="18"/>
      <c r="E8" s="19">
        <v>47632839</v>
      </c>
      <c r="F8" s="20">
        <v>47632839</v>
      </c>
      <c r="G8" s="20">
        <v>-1205534</v>
      </c>
      <c r="H8" s="20">
        <v>-524214</v>
      </c>
      <c r="I8" s="20">
        <v>-3438081</v>
      </c>
      <c r="J8" s="20">
        <v>-5167829</v>
      </c>
      <c r="K8" s="20">
        <v>-2559981</v>
      </c>
      <c r="L8" s="20">
        <v>-1702400</v>
      </c>
      <c r="M8" s="20">
        <v>-2701615</v>
      </c>
      <c r="N8" s="20">
        <v>-6963996</v>
      </c>
      <c r="O8" s="20"/>
      <c r="P8" s="20"/>
      <c r="Q8" s="20"/>
      <c r="R8" s="20"/>
      <c r="S8" s="20"/>
      <c r="T8" s="20"/>
      <c r="U8" s="20"/>
      <c r="V8" s="20"/>
      <c r="W8" s="20">
        <v>-12131825</v>
      </c>
      <c r="X8" s="20">
        <v>17452780</v>
      </c>
      <c r="Y8" s="20">
        <v>-29584605</v>
      </c>
      <c r="Z8" s="21">
        <v>-169.51227827314617</v>
      </c>
      <c r="AA8" s="22">
        <v>47632839</v>
      </c>
    </row>
    <row r="9" spans="1:27" ht="13.5" x14ac:dyDescent="0.25">
      <c r="A9" s="23" t="s">
        <v>37</v>
      </c>
      <c r="B9" s="17" t="s">
        <v>6</v>
      </c>
      <c r="C9" s="18">
        <v>-862194</v>
      </c>
      <c r="D9" s="18"/>
      <c r="E9" s="19">
        <v>137555181</v>
      </c>
      <c r="F9" s="20">
        <v>159644987</v>
      </c>
      <c r="G9" s="20">
        <v>325</v>
      </c>
      <c r="H9" s="20">
        <v>-1247465</v>
      </c>
      <c r="I9" s="20">
        <v>1004</v>
      </c>
      <c r="J9" s="20">
        <v>-1246136</v>
      </c>
      <c r="K9" s="20">
        <v>-2762337</v>
      </c>
      <c r="L9" s="20">
        <v>-1220729</v>
      </c>
      <c r="M9" s="20">
        <v>-2245927</v>
      </c>
      <c r="N9" s="20">
        <v>-6228993</v>
      </c>
      <c r="O9" s="20"/>
      <c r="P9" s="20"/>
      <c r="Q9" s="20"/>
      <c r="R9" s="20"/>
      <c r="S9" s="20"/>
      <c r="T9" s="20"/>
      <c r="U9" s="20"/>
      <c r="V9" s="20"/>
      <c r="W9" s="20">
        <v>-7475129</v>
      </c>
      <c r="X9" s="20">
        <v>74949474</v>
      </c>
      <c r="Y9" s="20">
        <v>-82424603</v>
      </c>
      <c r="Z9" s="21">
        <v>-109.97355765298633</v>
      </c>
      <c r="AA9" s="22">
        <v>159644987</v>
      </c>
    </row>
    <row r="10" spans="1:27" ht="13.5" x14ac:dyDescent="0.25">
      <c r="A10" s="23" t="s">
        <v>38</v>
      </c>
      <c r="B10" s="17" t="s">
        <v>6</v>
      </c>
      <c r="C10" s="18">
        <v>-2394783</v>
      </c>
      <c r="D10" s="18"/>
      <c r="E10" s="19">
        <v>100688000</v>
      </c>
      <c r="F10" s="20">
        <v>103590208</v>
      </c>
      <c r="G10" s="20"/>
      <c r="H10" s="20">
        <v>-2445019</v>
      </c>
      <c r="I10" s="20"/>
      <c r="J10" s="20">
        <v>-2445019</v>
      </c>
      <c r="K10" s="20">
        <v>-2216916</v>
      </c>
      <c r="L10" s="20">
        <v>-915984</v>
      </c>
      <c r="M10" s="20">
        <v>-3348211</v>
      </c>
      <c r="N10" s="20">
        <v>-6481111</v>
      </c>
      <c r="O10" s="20"/>
      <c r="P10" s="20"/>
      <c r="Q10" s="20"/>
      <c r="R10" s="20"/>
      <c r="S10" s="20"/>
      <c r="T10" s="20"/>
      <c r="U10" s="20"/>
      <c r="V10" s="20"/>
      <c r="W10" s="20">
        <v>-8926130</v>
      </c>
      <c r="X10" s="20">
        <v>50773928</v>
      </c>
      <c r="Y10" s="20">
        <v>-59700058</v>
      </c>
      <c r="Z10" s="21">
        <v>-117.58014467582653</v>
      </c>
      <c r="AA10" s="22">
        <v>103590208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5048930</v>
      </c>
      <c r="F11" s="20">
        <v>5048930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2768631</v>
      </c>
      <c r="Y11" s="20">
        <v>-2768631</v>
      </c>
      <c r="Z11" s="21">
        <v>-100</v>
      </c>
      <c r="AA11" s="22">
        <v>5048930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599457717</v>
      </c>
      <c r="D17" s="26">
        <f>SUM(D6:D16)</f>
        <v>0</v>
      </c>
      <c r="E17" s="27">
        <f t="shared" si="0"/>
        <v>1238606086</v>
      </c>
      <c r="F17" s="28">
        <f t="shared" si="0"/>
        <v>1263598100</v>
      </c>
      <c r="G17" s="28">
        <f t="shared" si="0"/>
        <v>74504777</v>
      </c>
      <c r="H17" s="28">
        <f t="shared" si="0"/>
        <v>11712031</v>
      </c>
      <c r="I17" s="28">
        <f t="shared" si="0"/>
        <v>10435781</v>
      </c>
      <c r="J17" s="28">
        <f t="shared" si="0"/>
        <v>96652589</v>
      </c>
      <c r="K17" s="28">
        <f t="shared" si="0"/>
        <v>72963852</v>
      </c>
      <c r="L17" s="28">
        <f t="shared" si="0"/>
        <v>47718656</v>
      </c>
      <c r="M17" s="28">
        <f t="shared" si="0"/>
        <v>1184960</v>
      </c>
      <c r="N17" s="28">
        <f t="shared" si="0"/>
        <v>121867468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218520057</v>
      </c>
      <c r="X17" s="28">
        <f t="shared" si="0"/>
        <v>689612270</v>
      </c>
      <c r="Y17" s="28">
        <f t="shared" si="0"/>
        <v>-471092213</v>
      </c>
      <c r="Z17" s="29">
        <f>+IF(X17&lt;&gt;0,+(Y17/X17)*100,0)</f>
        <v>-68.312620510653034</v>
      </c>
      <c r="AA17" s="30">
        <f>SUM(AA6:AA16)</f>
        <v>1263598100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3500000</v>
      </c>
      <c r="F21" s="20">
        <v>3500000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3500000</v>
      </c>
      <c r="Y21" s="36">
        <v>-3500000</v>
      </c>
      <c r="Z21" s="37">
        <v>-100</v>
      </c>
      <c r="AA21" s="38">
        <v>3500000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-45395</v>
      </c>
      <c r="D23" s="40"/>
      <c r="E23" s="19">
        <v>372856</v>
      </c>
      <c r="F23" s="20"/>
      <c r="G23" s="36">
        <v>-886200</v>
      </c>
      <c r="H23" s="36">
        <v>756769</v>
      </c>
      <c r="I23" s="36">
        <v>165370</v>
      </c>
      <c r="J23" s="20">
        <v>35939</v>
      </c>
      <c r="K23" s="36">
        <v>-129</v>
      </c>
      <c r="L23" s="36">
        <v>-641</v>
      </c>
      <c r="M23" s="20">
        <v>-230</v>
      </c>
      <c r="N23" s="36">
        <v>-1000</v>
      </c>
      <c r="O23" s="36"/>
      <c r="P23" s="36"/>
      <c r="Q23" s="20"/>
      <c r="R23" s="36"/>
      <c r="S23" s="36"/>
      <c r="T23" s="20"/>
      <c r="U23" s="36"/>
      <c r="V23" s="36"/>
      <c r="W23" s="36">
        <v>34939</v>
      </c>
      <c r="X23" s="20">
        <v>15950</v>
      </c>
      <c r="Y23" s="36">
        <v>18989</v>
      </c>
      <c r="Z23" s="37">
        <v>119.05329153605015</v>
      </c>
      <c r="AA23" s="38"/>
    </row>
    <row r="24" spans="1:27" ht="13.5" x14ac:dyDescent="0.25">
      <c r="A24" s="23" t="s">
        <v>51</v>
      </c>
      <c r="B24" s="17" t="s">
        <v>32</v>
      </c>
      <c r="C24" s="18">
        <v>-47174000</v>
      </c>
      <c r="D24" s="18"/>
      <c r="E24" s="19">
        <v>-12826000</v>
      </c>
      <c r="F24" s="20"/>
      <c r="G24" s="20">
        <v>-107174000</v>
      </c>
      <c r="H24" s="20">
        <v>107174000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-51413000</v>
      </c>
      <c r="Y24" s="20">
        <v>51413000</v>
      </c>
      <c r="Z24" s="21">
        <v>-100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-47219395</v>
      </c>
      <c r="D27" s="26">
        <f>SUM(D21:D26)</f>
        <v>0</v>
      </c>
      <c r="E27" s="27">
        <f t="shared" si="1"/>
        <v>-8953144</v>
      </c>
      <c r="F27" s="28">
        <f t="shared" si="1"/>
        <v>3500000</v>
      </c>
      <c r="G27" s="28">
        <f t="shared" si="1"/>
        <v>-108060200</v>
      </c>
      <c r="H27" s="28">
        <f t="shared" si="1"/>
        <v>107930769</v>
      </c>
      <c r="I27" s="28">
        <f t="shared" si="1"/>
        <v>165370</v>
      </c>
      <c r="J27" s="28">
        <f t="shared" si="1"/>
        <v>35939</v>
      </c>
      <c r="K27" s="28">
        <f t="shared" si="1"/>
        <v>-129</v>
      </c>
      <c r="L27" s="28">
        <f t="shared" si="1"/>
        <v>-641</v>
      </c>
      <c r="M27" s="28">
        <f t="shared" si="1"/>
        <v>-230</v>
      </c>
      <c r="N27" s="28">
        <f t="shared" si="1"/>
        <v>-1000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34939</v>
      </c>
      <c r="X27" s="28">
        <f t="shared" si="1"/>
        <v>-47897050</v>
      </c>
      <c r="Y27" s="28">
        <f t="shared" si="1"/>
        <v>47931989</v>
      </c>
      <c r="Z27" s="29">
        <f>+IF(X27&lt;&gt;0,+(Y27/X27)*100,0)</f>
        <v>-100.07294603738643</v>
      </c>
      <c r="AA27" s="30">
        <f>SUM(AA21:AA26)</f>
        <v>3500000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>
        <v>30300000</v>
      </c>
      <c r="F31" s="20">
        <v>30300000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30300000</v>
      </c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-2079340</v>
      </c>
      <c r="L32" s="20">
        <v>-1594090</v>
      </c>
      <c r="M32" s="20">
        <v>-960035</v>
      </c>
      <c r="N32" s="20">
        <v>-4633465</v>
      </c>
      <c r="O32" s="20"/>
      <c r="P32" s="20"/>
      <c r="Q32" s="20"/>
      <c r="R32" s="20"/>
      <c r="S32" s="20"/>
      <c r="T32" s="20"/>
      <c r="U32" s="20"/>
      <c r="V32" s="20"/>
      <c r="W32" s="20">
        <v>-4633465</v>
      </c>
      <c r="X32" s="20"/>
      <c r="Y32" s="20">
        <v>-4633465</v>
      </c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4801035</v>
      </c>
      <c r="D33" s="18"/>
      <c r="E33" s="19">
        <v>-7048639</v>
      </c>
      <c r="F33" s="20"/>
      <c r="G33" s="20">
        <v>41516884</v>
      </c>
      <c r="H33" s="36">
        <v>-41192247</v>
      </c>
      <c r="I33" s="36">
        <v>155254</v>
      </c>
      <c r="J33" s="36">
        <v>479891</v>
      </c>
      <c r="K33" s="20">
        <v>90733</v>
      </c>
      <c r="L33" s="20">
        <v>-61756</v>
      </c>
      <c r="M33" s="20">
        <v>-479061</v>
      </c>
      <c r="N33" s="20">
        <v>-450084</v>
      </c>
      <c r="O33" s="36"/>
      <c r="P33" s="36"/>
      <c r="Q33" s="36"/>
      <c r="R33" s="20"/>
      <c r="S33" s="20"/>
      <c r="T33" s="20"/>
      <c r="U33" s="20"/>
      <c r="V33" s="36"/>
      <c r="W33" s="36">
        <v>29807</v>
      </c>
      <c r="X33" s="36">
        <v>12258308</v>
      </c>
      <c r="Y33" s="20">
        <v>-12228501</v>
      </c>
      <c r="Z33" s="21">
        <v>-99.756842461455534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4801035</v>
      </c>
      <c r="D36" s="26">
        <f>SUM(D31:D35)</f>
        <v>0</v>
      </c>
      <c r="E36" s="27">
        <f t="shared" si="2"/>
        <v>23251361</v>
      </c>
      <c r="F36" s="28">
        <f t="shared" si="2"/>
        <v>30300000</v>
      </c>
      <c r="G36" s="28">
        <f t="shared" si="2"/>
        <v>41516884</v>
      </c>
      <c r="H36" s="28">
        <f t="shared" si="2"/>
        <v>-41192247</v>
      </c>
      <c r="I36" s="28">
        <f t="shared" si="2"/>
        <v>155254</v>
      </c>
      <c r="J36" s="28">
        <f t="shared" si="2"/>
        <v>479891</v>
      </c>
      <c r="K36" s="28">
        <f t="shared" si="2"/>
        <v>-1988607</v>
      </c>
      <c r="L36" s="28">
        <f t="shared" si="2"/>
        <v>-1655846</v>
      </c>
      <c r="M36" s="28">
        <f t="shared" si="2"/>
        <v>-1439096</v>
      </c>
      <c r="N36" s="28">
        <f t="shared" si="2"/>
        <v>-5083549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-4603658</v>
      </c>
      <c r="X36" s="28">
        <f t="shared" si="2"/>
        <v>12258308</v>
      </c>
      <c r="Y36" s="28">
        <f t="shared" si="2"/>
        <v>-16861966</v>
      </c>
      <c r="Z36" s="29">
        <f>+IF(X36&lt;&gt;0,+(Y36/X36)*100,0)</f>
        <v>-137.55541139935463</v>
      </c>
      <c r="AA36" s="30">
        <f>SUM(AA31:AA35)</f>
        <v>30300000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557039357</v>
      </c>
      <c r="D38" s="32">
        <f>+D17+D27+D36</f>
        <v>0</v>
      </c>
      <c r="E38" s="33">
        <f t="shared" si="3"/>
        <v>1252904303</v>
      </c>
      <c r="F38" s="2">
        <f t="shared" si="3"/>
        <v>1297398100</v>
      </c>
      <c r="G38" s="2">
        <f t="shared" si="3"/>
        <v>7961461</v>
      </c>
      <c r="H38" s="2">
        <f t="shared" si="3"/>
        <v>78450553</v>
      </c>
      <c r="I38" s="2">
        <f t="shared" si="3"/>
        <v>10756405</v>
      </c>
      <c r="J38" s="2">
        <f t="shared" si="3"/>
        <v>97168419</v>
      </c>
      <c r="K38" s="2">
        <f t="shared" si="3"/>
        <v>70975116</v>
      </c>
      <c r="L38" s="2">
        <f t="shared" si="3"/>
        <v>46062169</v>
      </c>
      <c r="M38" s="2">
        <f t="shared" si="3"/>
        <v>-254366</v>
      </c>
      <c r="N38" s="2">
        <f t="shared" si="3"/>
        <v>116782919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213951338</v>
      </c>
      <c r="X38" s="2">
        <f t="shared" si="3"/>
        <v>653973528</v>
      </c>
      <c r="Y38" s="2">
        <f t="shared" si="3"/>
        <v>-440022190</v>
      </c>
      <c r="Z38" s="34">
        <f>+IF(X38&lt;&gt;0,+(Y38/X38)*100,0)</f>
        <v>-67.284403903272363</v>
      </c>
      <c r="AA38" s="35">
        <f>+AA17+AA27+AA36</f>
        <v>1297398100</v>
      </c>
    </row>
    <row r="39" spans="1:27" ht="13.5" x14ac:dyDescent="0.25">
      <c r="A39" s="23" t="s">
        <v>61</v>
      </c>
      <c r="B39" s="17"/>
      <c r="C39" s="32">
        <v>761164865</v>
      </c>
      <c r="D39" s="32"/>
      <c r="E39" s="33">
        <v>319823020</v>
      </c>
      <c r="F39" s="2">
        <v>329707099</v>
      </c>
      <c r="G39" s="2">
        <v>533816325</v>
      </c>
      <c r="H39" s="2">
        <f>+G40+H60</f>
        <v>541777786</v>
      </c>
      <c r="I39" s="2">
        <f>+H40+I60</f>
        <v>620228339</v>
      </c>
      <c r="J39" s="2">
        <f>+G39</f>
        <v>533816325</v>
      </c>
      <c r="K39" s="2">
        <f>+I40+K60</f>
        <v>630984744</v>
      </c>
      <c r="L39" s="2">
        <f>+K40+L60</f>
        <v>701959860</v>
      </c>
      <c r="M39" s="2">
        <f>+L40+M60</f>
        <v>748022029</v>
      </c>
      <c r="N39" s="2">
        <f>+K39</f>
        <v>630984744</v>
      </c>
      <c r="O39" s="2">
        <f>+M40+O60</f>
        <v>747767663</v>
      </c>
      <c r="P39" s="2">
        <f>+O40+P60</f>
        <v>747767663</v>
      </c>
      <c r="Q39" s="2">
        <f>+P40+Q60</f>
        <v>747767663</v>
      </c>
      <c r="R39" s="2">
        <f>+O39</f>
        <v>747767663</v>
      </c>
      <c r="S39" s="2">
        <f>+Q40+S60</f>
        <v>747767663</v>
      </c>
      <c r="T39" s="2">
        <f>+S40+T60</f>
        <v>747767663</v>
      </c>
      <c r="U39" s="2">
        <f>+T40+U60</f>
        <v>747767663</v>
      </c>
      <c r="V39" s="2">
        <f>+S39</f>
        <v>747767663</v>
      </c>
      <c r="W39" s="2">
        <f>+G39</f>
        <v>533816325</v>
      </c>
      <c r="X39" s="2">
        <v>329707099</v>
      </c>
      <c r="Y39" s="2">
        <f>+W39-X39</f>
        <v>204109226</v>
      </c>
      <c r="Z39" s="34">
        <f>+IF(X39&lt;&gt;0,+(Y39/X39)*100,0)</f>
        <v>61.906227260214372</v>
      </c>
      <c r="AA39" s="35">
        <v>329707099</v>
      </c>
    </row>
    <row r="40" spans="1:27" ht="13.5" x14ac:dyDescent="0.25">
      <c r="A40" s="41" t="s">
        <v>63</v>
      </c>
      <c r="B40" s="42" t="s">
        <v>62</v>
      </c>
      <c r="C40" s="43">
        <f>+C38+C39</f>
        <v>1318204222</v>
      </c>
      <c r="D40" s="43">
        <f t="shared" ref="D40:AA40" si="4">+D38+D39</f>
        <v>0</v>
      </c>
      <c r="E40" s="44">
        <f t="shared" si="4"/>
        <v>1572727323</v>
      </c>
      <c r="F40" s="45">
        <f t="shared" si="4"/>
        <v>1627105199</v>
      </c>
      <c r="G40" s="45">
        <f t="shared" si="4"/>
        <v>541777786</v>
      </c>
      <c r="H40" s="45">
        <f t="shared" si="4"/>
        <v>620228339</v>
      </c>
      <c r="I40" s="45">
        <f t="shared" si="4"/>
        <v>630984744</v>
      </c>
      <c r="J40" s="45">
        <f>+I40</f>
        <v>630984744</v>
      </c>
      <c r="K40" s="45">
        <f t="shared" si="4"/>
        <v>701959860</v>
      </c>
      <c r="L40" s="45">
        <f t="shared" si="4"/>
        <v>748022029</v>
      </c>
      <c r="M40" s="45">
        <f t="shared" si="4"/>
        <v>747767663</v>
      </c>
      <c r="N40" s="45">
        <f>+M40</f>
        <v>747767663</v>
      </c>
      <c r="O40" s="45">
        <f t="shared" si="4"/>
        <v>747767663</v>
      </c>
      <c r="P40" s="45">
        <f t="shared" si="4"/>
        <v>747767663</v>
      </c>
      <c r="Q40" s="45">
        <f t="shared" si="4"/>
        <v>747767663</v>
      </c>
      <c r="R40" s="45">
        <f>+Q40</f>
        <v>747767663</v>
      </c>
      <c r="S40" s="45">
        <f t="shared" si="4"/>
        <v>747767663</v>
      </c>
      <c r="T40" s="45">
        <f t="shared" si="4"/>
        <v>747767663</v>
      </c>
      <c r="U40" s="45">
        <f t="shared" si="4"/>
        <v>747767663</v>
      </c>
      <c r="V40" s="45">
        <f>+U40</f>
        <v>747767663</v>
      </c>
      <c r="W40" s="45">
        <f>+V40</f>
        <v>747767663</v>
      </c>
      <c r="X40" s="45">
        <f t="shared" si="4"/>
        <v>983680627</v>
      </c>
      <c r="Y40" s="45">
        <f t="shared" si="4"/>
        <v>-235912964</v>
      </c>
      <c r="Z40" s="46">
        <f>+IF(X40&lt;&gt;0,+(Y40/X40)*100,0)</f>
        <v>-23.982678678900118</v>
      </c>
      <c r="AA40" s="47">
        <f t="shared" si="4"/>
        <v>1627105199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533816325</v>
      </c>
      <c r="J60">
        <v>533816325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3226123367</v>
      </c>
      <c r="D6" s="18"/>
      <c r="E6" s="19">
        <v>420938298</v>
      </c>
      <c r="F6" s="20">
        <v>420671298</v>
      </c>
      <c r="G6" s="20">
        <v>245443396</v>
      </c>
      <c r="H6" s="20">
        <v>99890467</v>
      </c>
      <c r="I6" s="20">
        <v>225751273</v>
      </c>
      <c r="J6" s="20">
        <v>571085136</v>
      </c>
      <c r="K6" s="20">
        <v>318375440</v>
      </c>
      <c r="L6" s="20">
        <v>260149303</v>
      </c>
      <c r="M6" s="20">
        <v>333065111</v>
      </c>
      <c r="N6" s="20">
        <v>911589854</v>
      </c>
      <c r="O6" s="20"/>
      <c r="P6" s="20"/>
      <c r="Q6" s="20"/>
      <c r="R6" s="20"/>
      <c r="S6" s="20"/>
      <c r="T6" s="20"/>
      <c r="U6" s="20"/>
      <c r="V6" s="20"/>
      <c r="W6" s="20">
        <v>1482674990</v>
      </c>
      <c r="X6" s="20">
        <v>210165582</v>
      </c>
      <c r="Y6" s="20">
        <v>1272509408</v>
      </c>
      <c r="Z6" s="21">
        <v>605.47944905650638</v>
      </c>
      <c r="AA6" s="22">
        <v>420671298</v>
      </c>
    </row>
    <row r="7" spans="1:27" ht="13.5" x14ac:dyDescent="0.25">
      <c r="A7" s="23" t="s">
        <v>35</v>
      </c>
      <c r="B7" s="17" t="s">
        <v>32</v>
      </c>
      <c r="C7" s="18">
        <v>502693566</v>
      </c>
      <c r="D7" s="18"/>
      <c r="E7" s="19">
        <v>1267058600</v>
      </c>
      <c r="F7" s="20">
        <v>1267829600</v>
      </c>
      <c r="G7" s="20">
        <v>47583601</v>
      </c>
      <c r="H7" s="20">
        <v>13465341</v>
      </c>
      <c r="I7" s="20">
        <v>12575821</v>
      </c>
      <c r="J7" s="20">
        <v>73624763</v>
      </c>
      <c r="K7" s="20">
        <v>14452323</v>
      </c>
      <c r="L7" s="20">
        <v>13128817</v>
      </c>
      <c r="M7" s="20">
        <v>13107637</v>
      </c>
      <c r="N7" s="20">
        <v>40688777</v>
      </c>
      <c r="O7" s="20"/>
      <c r="P7" s="20"/>
      <c r="Q7" s="20"/>
      <c r="R7" s="20"/>
      <c r="S7" s="20"/>
      <c r="T7" s="20"/>
      <c r="U7" s="20"/>
      <c r="V7" s="20"/>
      <c r="W7" s="20">
        <v>114313540</v>
      </c>
      <c r="X7" s="20">
        <v>633601288</v>
      </c>
      <c r="Y7" s="20">
        <v>-519287748</v>
      </c>
      <c r="Z7" s="21">
        <v>-81.958126953807593</v>
      </c>
      <c r="AA7" s="22">
        <v>1267829600</v>
      </c>
    </row>
    <row r="8" spans="1:27" ht="13.5" x14ac:dyDescent="0.25">
      <c r="A8" s="23" t="s">
        <v>36</v>
      </c>
      <c r="B8" s="17" t="s">
        <v>32</v>
      </c>
      <c r="C8" s="18">
        <v>82833555</v>
      </c>
      <c r="D8" s="18"/>
      <c r="E8" s="19">
        <v>86664253</v>
      </c>
      <c r="F8" s="20">
        <v>86414253</v>
      </c>
      <c r="G8" s="20">
        <v>3917040</v>
      </c>
      <c r="H8" s="20">
        <v>3830550</v>
      </c>
      <c r="I8" s="20">
        <v>3822890</v>
      </c>
      <c r="J8" s="20">
        <v>11570480</v>
      </c>
      <c r="K8" s="20">
        <v>3820803</v>
      </c>
      <c r="L8" s="20">
        <v>4181038</v>
      </c>
      <c r="M8" s="20">
        <v>3949161</v>
      </c>
      <c r="N8" s="20">
        <v>11951002</v>
      </c>
      <c r="O8" s="20"/>
      <c r="P8" s="20"/>
      <c r="Q8" s="20"/>
      <c r="R8" s="20"/>
      <c r="S8" s="20"/>
      <c r="T8" s="20"/>
      <c r="U8" s="20"/>
      <c r="V8" s="20"/>
      <c r="W8" s="20">
        <v>23521482</v>
      </c>
      <c r="X8" s="20">
        <v>43156628</v>
      </c>
      <c r="Y8" s="20">
        <v>-19635146</v>
      </c>
      <c r="Z8" s="21">
        <v>-45.497405404333257</v>
      </c>
      <c r="AA8" s="22">
        <v>86414253</v>
      </c>
    </row>
    <row r="9" spans="1:27" ht="13.5" x14ac:dyDescent="0.25">
      <c r="A9" s="23" t="s">
        <v>37</v>
      </c>
      <c r="B9" s="17" t="s">
        <v>6</v>
      </c>
      <c r="C9" s="18">
        <v>100295287</v>
      </c>
      <c r="D9" s="18"/>
      <c r="E9" s="19">
        <v>613642426</v>
      </c>
      <c r="F9" s="20">
        <v>618027406</v>
      </c>
      <c r="G9" s="20">
        <v>9341081</v>
      </c>
      <c r="H9" s="20">
        <v>8895428</v>
      </c>
      <c r="I9" s="20">
        <v>9115982</v>
      </c>
      <c r="J9" s="20">
        <v>27352491</v>
      </c>
      <c r="K9" s="20">
        <v>10183533</v>
      </c>
      <c r="L9" s="20">
        <v>9862925</v>
      </c>
      <c r="M9" s="20">
        <v>9603313</v>
      </c>
      <c r="N9" s="20">
        <v>29649771</v>
      </c>
      <c r="O9" s="20"/>
      <c r="P9" s="20"/>
      <c r="Q9" s="20"/>
      <c r="R9" s="20"/>
      <c r="S9" s="20"/>
      <c r="T9" s="20"/>
      <c r="U9" s="20"/>
      <c r="V9" s="20"/>
      <c r="W9" s="20">
        <v>57002262</v>
      </c>
      <c r="X9" s="20">
        <v>302984751</v>
      </c>
      <c r="Y9" s="20">
        <v>-245982489</v>
      </c>
      <c r="Z9" s="21">
        <v>-81.186425451490791</v>
      </c>
      <c r="AA9" s="22">
        <v>618027406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89097574</v>
      </c>
      <c r="F10" s="20">
        <v>186819548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52197104</v>
      </c>
      <c r="Y10" s="20">
        <v>-52197104</v>
      </c>
      <c r="Z10" s="21">
        <v>-100</v>
      </c>
      <c r="AA10" s="22">
        <v>186819548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-323964900</v>
      </c>
      <c r="D14" s="18"/>
      <c r="E14" s="19">
        <v>-1949126975</v>
      </c>
      <c r="F14" s="20">
        <v>-1949126975</v>
      </c>
      <c r="G14" s="20">
        <v>-116198729</v>
      </c>
      <c r="H14" s="20">
        <v>-10956623</v>
      </c>
      <c r="I14" s="20">
        <v>-50899571</v>
      </c>
      <c r="J14" s="20">
        <v>-178054923</v>
      </c>
      <c r="K14" s="20">
        <v>-31246239</v>
      </c>
      <c r="L14" s="20">
        <v>-31795031</v>
      </c>
      <c r="M14" s="20">
        <v>-44962316</v>
      </c>
      <c r="N14" s="20">
        <v>-108003586</v>
      </c>
      <c r="O14" s="20"/>
      <c r="P14" s="20"/>
      <c r="Q14" s="20"/>
      <c r="R14" s="20"/>
      <c r="S14" s="20"/>
      <c r="T14" s="20"/>
      <c r="U14" s="20"/>
      <c r="V14" s="20"/>
      <c r="W14" s="20">
        <v>-286058509</v>
      </c>
      <c r="X14" s="20">
        <v>-971376428</v>
      </c>
      <c r="Y14" s="20">
        <v>685317919</v>
      </c>
      <c r="Z14" s="21">
        <v>-70.551219820211656</v>
      </c>
      <c r="AA14" s="22">
        <v>-1949126975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3587980875</v>
      </c>
      <c r="D17" s="26">
        <f>SUM(D6:D16)</f>
        <v>0</v>
      </c>
      <c r="E17" s="27">
        <f t="shared" si="0"/>
        <v>528274176</v>
      </c>
      <c r="F17" s="28">
        <f t="shared" si="0"/>
        <v>630635130</v>
      </c>
      <c r="G17" s="28">
        <f t="shared" si="0"/>
        <v>190086389</v>
      </c>
      <c r="H17" s="28">
        <f t="shared" si="0"/>
        <v>115125163</v>
      </c>
      <c r="I17" s="28">
        <f t="shared" si="0"/>
        <v>200366395</v>
      </c>
      <c r="J17" s="28">
        <f t="shared" si="0"/>
        <v>505577947</v>
      </c>
      <c r="K17" s="28">
        <f t="shared" si="0"/>
        <v>315585860</v>
      </c>
      <c r="L17" s="28">
        <f t="shared" si="0"/>
        <v>255527052</v>
      </c>
      <c r="M17" s="28">
        <f t="shared" si="0"/>
        <v>314762906</v>
      </c>
      <c r="N17" s="28">
        <f t="shared" si="0"/>
        <v>885875818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1391453765</v>
      </c>
      <c r="X17" s="28">
        <f t="shared" si="0"/>
        <v>270728925</v>
      </c>
      <c r="Y17" s="28">
        <f t="shared" si="0"/>
        <v>1120724840</v>
      </c>
      <c r="Z17" s="29">
        <f>+IF(X17&lt;&gt;0,+(Y17/X17)*100,0)</f>
        <v>413.96568172388675</v>
      </c>
      <c r="AA17" s="30">
        <f>SUM(AA6:AA16)</f>
        <v>630635130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-36387460</v>
      </c>
      <c r="F23" s="20"/>
      <c r="G23" s="36">
        <v>45987</v>
      </c>
      <c r="H23" s="36">
        <v>38411031</v>
      </c>
      <c r="I23" s="36">
        <v>-38364804</v>
      </c>
      <c r="J23" s="20">
        <v>92214</v>
      </c>
      <c r="K23" s="36">
        <v>3759973</v>
      </c>
      <c r="L23" s="36">
        <v>-7792900</v>
      </c>
      <c r="M23" s="20">
        <v>3992566</v>
      </c>
      <c r="N23" s="36">
        <v>-40361</v>
      </c>
      <c r="O23" s="36"/>
      <c r="P23" s="36"/>
      <c r="Q23" s="20"/>
      <c r="R23" s="36"/>
      <c r="S23" s="36"/>
      <c r="T23" s="20"/>
      <c r="U23" s="36"/>
      <c r="V23" s="36"/>
      <c r="W23" s="36">
        <v>51853</v>
      </c>
      <c r="X23" s="20"/>
      <c r="Y23" s="36">
        <v>51853</v>
      </c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1021291</v>
      </c>
      <c r="D26" s="18"/>
      <c r="E26" s="19">
        <v>-367797246</v>
      </c>
      <c r="F26" s="20">
        <v>-466649404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-168243557</v>
      </c>
      <c r="Y26" s="20">
        <v>168243557</v>
      </c>
      <c r="Z26" s="21">
        <v>-100</v>
      </c>
      <c r="AA26" s="22">
        <v>-466649404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1021291</v>
      </c>
      <c r="D27" s="26">
        <f>SUM(D21:D26)</f>
        <v>0</v>
      </c>
      <c r="E27" s="27">
        <f t="shared" si="1"/>
        <v>-404184706</v>
      </c>
      <c r="F27" s="28">
        <f t="shared" si="1"/>
        <v>-466649404</v>
      </c>
      <c r="G27" s="28">
        <f t="shared" si="1"/>
        <v>45987</v>
      </c>
      <c r="H27" s="28">
        <f t="shared" si="1"/>
        <v>38411031</v>
      </c>
      <c r="I27" s="28">
        <f t="shared" si="1"/>
        <v>-38364804</v>
      </c>
      <c r="J27" s="28">
        <f t="shared" si="1"/>
        <v>92214</v>
      </c>
      <c r="K27" s="28">
        <f t="shared" si="1"/>
        <v>3759973</v>
      </c>
      <c r="L27" s="28">
        <f t="shared" si="1"/>
        <v>-7792900</v>
      </c>
      <c r="M27" s="28">
        <f t="shared" si="1"/>
        <v>3992566</v>
      </c>
      <c r="N27" s="28">
        <f t="shared" si="1"/>
        <v>-40361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51853</v>
      </c>
      <c r="X27" s="28">
        <f t="shared" si="1"/>
        <v>-168243557</v>
      </c>
      <c r="Y27" s="28">
        <f t="shared" si="1"/>
        <v>168295410</v>
      </c>
      <c r="Z27" s="29">
        <f>+IF(X27&lt;&gt;0,+(Y27/X27)*100,0)</f>
        <v>-100.03082019955154</v>
      </c>
      <c r="AA27" s="30">
        <f>SUM(AA21:AA26)</f>
        <v>-466649404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199000000</v>
      </c>
      <c r="F32" s="20">
        <v>199000000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199000000</v>
      </c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58559940</v>
      </c>
      <c r="F33" s="20"/>
      <c r="G33" s="20">
        <v>270759</v>
      </c>
      <c r="H33" s="36">
        <v>-949349</v>
      </c>
      <c r="I33" s="36">
        <v>-63460</v>
      </c>
      <c r="J33" s="36">
        <v>-742050</v>
      </c>
      <c r="K33" s="20">
        <v>667878</v>
      </c>
      <c r="L33" s="20">
        <v>-413285</v>
      </c>
      <c r="M33" s="20">
        <v>-141654</v>
      </c>
      <c r="N33" s="20">
        <v>112939</v>
      </c>
      <c r="O33" s="36"/>
      <c r="P33" s="36"/>
      <c r="Q33" s="36"/>
      <c r="R33" s="20"/>
      <c r="S33" s="20"/>
      <c r="T33" s="20"/>
      <c r="U33" s="20"/>
      <c r="V33" s="36"/>
      <c r="W33" s="36">
        <v>-629111</v>
      </c>
      <c r="X33" s="36">
        <v>4749996</v>
      </c>
      <c r="Y33" s="20">
        <v>-5379107</v>
      </c>
      <c r="Z33" s="21">
        <v>-113.24445325848696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-40750681</v>
      </c>
      <c r="D35" s="18"/>
      <c r="E35" s="19">
        <v>-45707894</v>
      </c>
      <c r="F35" s="20">
        <v>-45707894</v>
      </c>
      <c r="G35" s="20"/>
      <c r="H35" s="20"/>
      <c r="I35" s="20"/>
      <c r="J35" s="20"/>
      <c r="K35" s="20"/>
      <c r="L35" s="20"/>
      <c r="M35" s="20">
        <v>-19025033</v>
      </c>
      <c r="N35" s="20">
        <v>-19025033</v>
      </c>
      <c r="O35" s="20"/>
      <c r="P35" s="20"/>
      <c r="Q35" s="20"/>
      <c r="R35" s="20"/>
      <c r="S35" s="20"/>
      <c r="T35" s="20"/>
      <c r="U35" s="20"/>
      <c r="V35" s="20"/>
      <c r="W35" s="20">
        <v>-19025033</v>
      </c>
      <c r="X35" s="20">
        <v>-22853947</v>
      </c>
      <c r="Y35" s="20">
        <v>3828914</v>
      </c>
      <c r="Z35" s="21">
        <v>-16.753841251141431</v>
      </c>
      <c r="AA35" s="22">
        <v>-45707894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-40750681</v>
      </c>
      <c r="D36" s="26">
        <f>SUM(D31:D35)</f>
        <v>0</v>
      </c>
      <c r="E36" s="27">
        <f t="shared" si="2"/>
        <v>211852046</v>
      </c>
      <c r="F36" s="28">
        <f t="shared" si="2"/>
        <v>153292106</v>
      </c>
      <c r="G36" s="28">
        <f t="shared" si="2"/>
        <v>270759</v>
      </c>
      <c r="H36" s="28">
        <f t="shared" si="2"/>
        <v>-949349</v>
      </c>
      <c r="I36" s="28">
        <f t="shared" si="2"/>
        <v>-63460</v>
      </c>
      <c r="J36" s="28">
        <f t="shared" si="2"/>
        <v>-742050</v>
      </c>
      <c r="K36" s="28">
        <f t="shared" si="2"/>
        <v>667878</v>
      </c>
      <c r="L36" s="28">
        <f t="shared" si="2"/>
        <v>-413285</v>
      </c>
      <c r="M36" s="28">
        <f t="shared" si="2"/>
        <v>-19166687</v>
      </c>
      <c r="N36" s="28">
        <f t="shared" si="2"/>
        <v>-18912094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-19654144</v>
      </c>
      <c r="X36" s="28">
        <f t="shared" si="2"/>
        <v>-18103951</v>
      </c>
      <c r="Y36" s="28">
        <f t="shared" si="2"/>
        <v>-1550193</v>
      </c>
      <c r="Z36" s="29">
        <f>+IF(X36&lt;&gt;0,+(Y36/X36)*100,0)</f>
        <v>8.56273307412288</v>
      </c>
      <c r="AA36" s="30">
        <f>SUM(AA31:AA35)</f>
        <v>153292106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3548251485</v>
      </c>
      <c r="D38" s="32">
        <f>+D17+D27+D36</f>
        <v>0</v>
      </c>
      <c r="E38" s="33">
        <f t="shared" si="3"/>
        <v>335941516</v>
      </c>
      <c r="F38" s="2">
        <f t="shared" si="3"/>
        <v>317277832</v>
      </c>
      <c r="G38" s="2">
        <f t="shared" si="3"/>
        <v>190403135</v>
      </c>
      <c r="H38" s="2">
        <f t="shared" si="3"/>
        <v>152586845</v>
      </c>
      <c r="I38" s="2">
        <f t="shared" si="3"/>
        <v>161938131</v>
      </c>
      <c r="J38" s="2">
        <f t="shared" si="3"/>
        <v>504928111</v>
      </c>
      <c r="K38" s="2">
        <f t="shared" si="3"/>
        <v>320013711</v>
      </c>
      <c r="L38" s="2">
        <f t="shared" si="3"/>
        <v>247320867</v>
      </c>
      <c r="M38" s="2">
        <f t="shared" si="3"/>
        <v>299588785</v>
      </c>
      <c r="N38" s="2">
        <f t="shared" si="3"/>
        <v>866923363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1371851474</v>
      </c>
      <c r="X38" s="2">
        <f t="shared" si="3"/>
        <v>84381417</v>
      </c>
      <c r="Y38" s="2">
        <f t="shared" si="3"/>
        <v>1287470057</v>
      </c>
      <c r="Z38" s="34">
        <f>+IF(X38&lt;&gt;0,+(Y38/X38)*100,0)</f>
        <v>1525.7743976970664</v>
      </c>
      <c r="AA38" s="35">
        <f>+AA17+AA27+AA36</f>
        <v>317277832</v>
      </c>
    </row>
    <row r="39" spans="1:27" ht="13.5" x14ac:dyDescent="0.25">
      <c r="A39" s="23" t="s">
        <v>61</v>
      </c>
      <c r="B39" s="17"/>
      <c r="C39" s="32"/>
      <c r="D39" s="32"/>
      <c r="E39" s="33">
        <v>785985613</v>
      </c>
      <c r="F39" s="2">
        <v>785985613</v>
      </c>
      <c r="G39" s="2"/>
      <c r="H39" s="2">
        <f>+G40+H60</f>
        <v>190403135</v>
      </c>
      <c r="I39" s="2">
        <f>+H40+I60</f>
        <v>342989980</v>
      </c>
      <c r="J39" s="2">
        <f>+G39</f>
        <v>0</v>
      </c>
      <c r="K39" s="2">
        <f>+I40+K60</f>
        <v>504928111</v>
      </c>
      <c r="L39" s="2">
        <f>+K40+L60</f>
        <v>824941822</v>
      </c>
      <c r="M39" s="2">
        <f>+L40+M60</f>
        <v>1072262689</v>
      </c>
      <c r="N39" s="2">
        <f>+K39</f>
        <v>504928111</v>
      </c>
      <c r="O39" s="2">
        <f>+M40+O60</f>
        <v>1371851474</v>
      </c>
      <c r="P39" s="2">
        <f>+O40+P60</f>
        <v>1371851474</v>
      </c>
      <c r="Q39" s="2">
        <f>+P40+Q60</f>
        <v>1371851474</v>
      </c>
      <c r="R39" s="2">
        <f>+O39</f>
        <v>1371851474</v>
      </c>
      <c r="S39" s="2">
        <f>+Q40+S60</f>
        <v>1371851474</v>
      </c>
      <c r="T39" s="2">
        <f>+S40+T60</f>
        <v>1371851474</v>
      </c>
      <c r="U39" s="2">
        <f>+T40+U60</f>
        <v>1371851474</v>
      </c>
      <c r="V39" s="2">
        <f>+S39</f>
        <v>1371851474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>
        <v>785985613</v>
      </c>
    </row>
    <row r="40" spans="1:27" ht="13.5" x14ac:dyDescent="0.25">
      <c r="A40" s="41" t="s">
        <v>63</v>
      </c>
      <c r="B40" s="42" t="s">
        <v>62</v>
      </c>
      <c r="C40" s="43">
        <f>+C38+C39</f>
        <v>3548251485</v>
      </c>
      <c r="D40" s="43">
        <f t="shared" ref="D40:AA40" si="4">+D38+D39</f>
        <v>0</v>
      </c>
      <c r="E40" s="44">
        <f t="shared" si="4"/>
        <v>1121927129</v>
      </c>
      <c r="F40" s="45">
        <f t="shared" si="4"/>
        <v>1103263445</v>
      </c>
      <c r="G40" s="45">
        <f t="shared" si="4"/>
        <v>190403135</v>
      </c>
      <c r="H40" s="45">
        <f t="shared" si="4"/>
        <v>342989980</v>
      </c>
      <c r="I40" s="45">
        <f t="shared" si="4"/>
        <v>504928111</v>
      </c>
      <c r="J40" s="45">
        <f>+I40</f>
        <v>504928111</v>
      </c>
      <c r="K40" s="45">
        <f t="shared" si="4"/>
        <v>824941822</v>
      </c>
      <c r="L40" s="45">
        <f t="shared" si="4"/>
        <v>1072262689</v>
      </c>
      <c r="M40" s="45">
        <f t="shared" si="4"/>
        <v>1371851474</v>
      </c>
      <c r="N40" s="45">
        <f>+M40</f>
        <v>1371851474</v>
      </c>
      <c r="O40" s="45">
        <f t="shared" si="4"/>
        <v>1371851474</v>
      </c>
      <c r="P40" s="45">
        <f t="shared" si="4"/>
        <v>1371851474</v>
      </c>
      <c r="Q40" s="45">
        <f t="shared" si="4"/>
        <v>1371851474</v>
      </c>
      <c r="R40" s="45">
        <f>+Q40</f>
        <v>1371851474</v>
      </c>
      <c r="S40" s="45">
        <f t="shared" si="4"/>
        <v>1371851474</v>
      </c>
      <c r="T40" s="45">
        <f t="shared" si="4"/>
        <v>1371851474</v>
      </c>
      <c r="U40" s="45">
        <f t="shared" si="4"/>
        <v>1371851474</v>
      </c>
      <c r="V40" s="45">
        <f>+U40</f>
        <v>1371851474</v>
      </c>
      <c r="W40" s="45">
        <f>+V40</f>
        <v>1371851474</v>
      </c>
      <c r="X40" s="45">
        <f t="shared" si="4"/>
        <v>84381417</v>
      </c>
      <c r="Y40" s="45">
        <f t="shared" si="4"/>
        <v>1287470057</v>
      </c>
      <c r="Z40" s="46">
        <f>+IF(X40&lt;&gt;0,+(Y40/X40)*100,0)</f>
        <v>1525.7743976970664</v>
      </c>
      <c r="AA40" s="47">
        <f t="shared" si="4"/>
        <v>1103263445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87340871</v>
      </c>
      <c r="D6" s="18"/>
      <c r="E6" s="19">
        <v>96613500</v>
      </c>
      <c r="F6" s="20">
        <v>96613500</v>
      </c>
      <c r="G6" s="20">
        <v>7051958</v>
      </c>
      <c r="H6" s="20">
        <v>15287161</v>
      </c>
      <c r="I6" s="20">
        <v>7469992</v>
      </c>
      <c r="J6" s="20">
        <v>29809111</v>
      </c>
      <c r="K6" s="20">
        <v>7073496</v>
      </c>
      <c r="L6" s="20">
        <v>6888554</v>
      </c>
      <c r="M6" s="20">
        <v>7147965</v>
      </c>
      <c r="N6" s="20">
        <v>21110015</v>
      </c>
      <c r="O6" s="20"/>
      <c r="P6" s="20"/>
      <c r="Q6" s="20"/>
      <c r="R6" s="20"/>
      <c r="S6" s="20"/>
      <c r="T6" s="20"/>
      <c r="U6" s="20"/>
      <c r="V6" s="20"/>
      <c r="W6" s="20">
        <v>50919126</v>
      </c>
      <c r="X6" s="20">
        <v>48306750</v>
      </c>
      <c r="Y6" s="20">
        <v>2612376</v>
      </c>
      <c r="Z6" s="21">
        <v>5.4078902016798898</v>
      </c>
      <c r="AA6" s="22">
        <v>96613500</v>
      </c>
    </row>
    <row r="7" spans="1:27" ht="13.5" x14ac:dyDescent="0.25">
      <c r="A7" s="23" t="s">
        <v>35</v>
      </c>
      <c r="B7" s="17" t="s">
        <v>32</v>
      </c>
      <c r="C7" s="18">
        <v>381457639</v>
      </c>
      <c r="D7" s="18"/>
      <c r="E7" s="19">
        <v>387282200</v>
      </c>
      <c r="F7" s="20">
        <v>387282100</v>
      </c>
      <c r="G7" s="20">
        <v>37465915</v>
      </c>
      <c r="H7" s="20">
        <v>36062982</v>
      </c>
      <c r="I7" s="20">
        <v>37335682</v>
      </c>
      <c r="J7" s="20">
        <v>110864579</v>
      </c>
      <c r="K7" s="20">
        <v>36904237</v>
      </c>
      <c r="L7" s="20">
        <v>33079992</v>
      </c>
      <c r="M7" s="20">
        <v>37286585</v>
      </c>
      <c r="N7" s="20">
        <v>107270814</v>
      </c>
      <c r="O7" s="20"/>
      <c r="P7" s="20"/>
      <c r="Q7" s="20"/>
      <c r="R7" s="20"/>
      <c r="S7" s="20"/>
      <c r="T7" s="20"/>
      <c r="U7" s="20"/>
      <c r="V7" s="20"/>
      <c r="W7" s="20">
        <v>218135393</v>
      </c>
      <c r="X7" s="20">
        <v>193641048</v>
      </c>
      <c r="Y7" s="20">
        <v>24494345</v>
      </c>
      <c r="Z7" s="21">
        <v>12.649355729576511</v>
      </c>
      <c r="AA7" s="22">
        <v>387282100</v>
      </c>
    </row>
    <row r="8" spans="1:27" ht="13.5" x14ac:dyDescent="0.25">
      <c r="A8" s="23" t="s">
        <v>36</v>
      </c>
      <c r="B8" s="17" t="s">
        <v>32</v>
      </c>
      <c r="C8" s="18">
        <v>53678747</v>
      </c>
      <c r="D8" s="18"/>
      <c r="E8" s="19">
        <v>20124100</v>
      </c>
      <c r="F8" s="20">
        <v>20124100</v>
      </c>
      <c r="G8" s="20">
        <v>18473589</v>
      </c>
      <c r="H8" s="20">
        <v>3969645</v>
      </c>
      <c r="I8" s="20">
        <v>9703423</v>
      </c>
      <c r="J8" s="20">
        <v>32146657</v>
      </c>
      <c r="K8" s="20">
        <v>3662646</v>
      </c>
      <c r="L8" s="20">
        <v>4215844</v>
      </c>
      <c r="M8" s="20">
        <v>4030938</v>
      </c>
      <c r="N8" s="20">
        <v>11909428</v>
      </c>
      <c r="O8" s="20"/>
      <c r="P8" s="20"/>
      <c r="Q8" s="20"/>
      <c r="R8" s="20"/>
      <c r="S8" s="20"/>
      <c r="T8" s="20"/>
      <c r="U8" s="20"/>
      <c r="V8" s="20"/>
      <c r="W8" s="20">
        <v>44056085</v>
      </c>
      <c r="X8" s="20">
        <v>10062048</v>
      </c>
      <c r="Y8" s="20">
        <v>33994037</v>
      </c>
      <c r="Z8" s="21">
        <v>337.84411483626394</v>
      </c>
      <c r="AA8" s="22">
        <v>20124100</v>
      </c>
    </row>
    <row r="9" spans="1:27" ht="13.5" x14ac:dyDescent="0.25">
      <c r="A9" s="23" t="s">
        <v>37</v>
      </c>
      <c r="B9" s="17" t="s">
        <v>6</v>
      </c>
      <c r="C9" s="18">
        <v>89808413</v>
      </c>
      <c r="D9" s="18"/>
      <c r="E9" s="19">
        <v>94409800</v>
      </c>
      <c r="F9" s="20">
        <v>94642800</v>
      </c>
      <c r="G9" s="20">
        <v>33732523</v>
      </c>
      <c r="H9" s="20">
        <v>6175136</v>
      </c>
      <c r="I9" s="20">
        <v>1811</v>
      </c>
      <c r="J9" s="20">
        <v>39909470</v>
      </c>
      <c r="K9" s="20">
        <v>3065933</v>
      </c>
      <c r="L9" s="20">
        <v>2604857</v>
      </c>
      <c r="M9" s="20">
        <v>41042529</v>
      </c>
      <c r="N9" s="20">
        <v>46713319</v>
      </c>
      <c r="O9" s="20"/>
      <c r="P9" s="20"/>
      <c r="Q9" s="20"/>
      <c r="R9" s="20"/>
      <c r="S9" s="20"/>
      <c r="T9" s="20"/>
      <c r="U9" s="20"/>
      <c r="V9" s="20"/>
      <c r="W9" s="20">
        <v>86622789</v>
      </c>
      <c r="X9" s="20">
        <v>47321400</v>
      </c>
      <c r="Y9" s="20">
        <v>39301389</v>
      </c>
      <c r="Z9" s="21">
        <v>83.052041993685734</v>
      </c>
      <c r="AA9" s="22">
        <v>94642800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25546400</v>
      </c>
      <c r="F10" s="20">
        <v>25546400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12773202</v>
      </c>
      <c r="Y10" s="20">
        <v>-12773202</v>
      </c>
      <c r="Z10" s="21">
        <v>-100</v>
      </c>
      <c r="AA10" s="22">
        <v>25546400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5849300</v>
      </c>
      <c r="F11" s="20">
        <v>5849300</v>
      </c>
      <c r="G11" s="20"/>
      <c r="H11" s="20"/>
      <c r="I11" s="20">
        <v>109483</v>
      </c>
      <c r="J11" s="20">
        <v>109483</v>
      </c>
      <c r="K11" s="20"/>
      <c r="L11" s="20">
        <v>249764</v>
      </c>
      <c r="M11" s="20">
        <v>163296</v>
      </c>
      <c r="N11" s="20">
        <v>413060</v>
      </c>
      <c r="O11" s="20"/>
      <c r="P11" s="20"/>
      <c r="Q11" s="20"/>
      <c r="R11" s="20"/>
      <c r="S11" s="20"/>
      <c r="T11" s="20"/>
      <c r="U11" s="20"/>
      <c r="V11" s="20"/>
      <c r="W11" s="20">
        <v>522543</v>
      </c>
      <c r="X11" s="20">
        <v>2924652</v>
      </c>
      <c r="Y11" s="20">
        <v>-2402109</v>
      </c>
      <c r="Z11" s="21">
        <v>-82.133156355012488</v>
      </c>
      <c r="AA11" s="22">
        <v>5849300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-359474793</v>
      </c>
      <c r="D14" s="18"/>
      <c r="E14" s="19">
        <v>-582170700</v>
      </c>
      <c r="F14" s="20">
        <v>-583716200</v>
      </c>
      <c r="G14" s="20">
        <v>-145814748</v>
      </c>
      <c r="H14" s="20">
        <v>-48152563</v>
      </c>
      <c r="I14" s="20">
        <v>-47626165</v>
      </c>
      <c r="J14" s="20">
        <v>-241593476</v>
      </c>
      <c r="K14" s="20">
        <v>-41433438</v>
      </c>
      <c r="L14" s="20">
        <v>-53072923</v>
      </c>
      <c r="M14" s="20">
        <v>-46425448</v>
      </c>
      <c r="N14" s="20">
        <v>-140931809</v>
      </c>
      <c r="O14" s="20"/>
      <c r="P14" s="20"/>
      <c r="Q14" s="20"/>
      <c r="R14" s="20"/>
      <c r="S14" s="20"/>
      <c r="T14" s="20"/>
      <c r="U14" s="20"/>
      <c r="V14" s="20"/>
      <c r="W14" s="20">
        <v>-382525285</v>
      </c>
      <c r="X14" s="20">
        <v>-291858096</v>
      </c>
      <c r="Y14" s="20">
        <v>-90667189</v>
      </c>
      <c r="Z14" s="21">
        <v>31.065504175700511</v>
      </c>
      <c r="AA14" s="22">
        <v>-583716200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-9144100</v>
      </c>
      <c r="F15" s="20">
        <v>-9144100</v>
      </c>
      <c r="G15" s="20"/>
      <c r="H15" s="20">
        <v>-2099</v>
      </c>
      <c r="I15" s="20"/>
      <c r="J15" s="20">
        <v>-2099</v>
      </c>
      <c r="K15" s="20"/>
      <c r="L15" s="20"/>
      <c r="M15" s="20">
        <v>-2019445</v>
      </c>
      <c r="N15" s="20">
        <v>-2019445</v>
      </c>
      <c r="O15" s="20"/>
      <c r="P15" s="20"/>
      <c r="Q15" s="20"/>
      <c r="R15" s="20"/>
      <c r="S15" s="20"/>
      <c r="T15" s="20"/>
      <c r="U15" s="20"/>
      <c r="V15" s="20"/>
      <c r="W15" s="20">
        <v>-2021544</v>
      </c>
      <c r="X15" s="20">
        <v>-4572048</v>
      </c>
      <c r="Y15" s="20">
        <v>2550504</v>
      </c>
      <c r="Z15" s="21">
        <v>-55.784716170958838</v>
      </c>
      <c r="AA15" s="22">
        <v>-9144100</v>
      </c>
    </row>
    <row r="16" spans="1:27" ht="13.5" x14ac:dyDescent="0.25">
      <c r="A16" s="23" t="s">
        <v>44</v>
      </c>
      <c r="B16" s="17" t="s">
        <v>6</v>
      </c>
      <c r="C16" s="18">
        <v>33593208</v>
      </c>
      <c r="D16" s="18"/>
      <c r="E16" s="19">
        <v>-3320900</v>
      </c>
      <c r="F16" s="20">
        <v>-3320900</v>
      </c>
      <c r="G16" s="20">
        <v>11918515</v>
      </c>
      <c r="H16" s="20"/>
      <c r="I16" s="20"/>
      <c r="J16" s="20">
        <v>11918515</v>
      </c>
      <c r="K16" s="20"/>
      <c r="L16" s="20"/>
      <c r="M16" s="20">
        <v>-1123509</v>
      </c>
      <c r="N16" s="20">
        <v>-1123509</v>
      </c>
      <c r="O16" s="20"/>
      <c r="P16" s="20"/>
      <c r="Q16" s="20"/>
      <c r="R16" s="20"/>
      <c r="S16" s="20"/>
      <c r="T16" s="20"/>
      <c r="U16" s="20"/>
      <c r="V16" s="20"/>
      <c r="W16" s="20">
        <v>10795006</v>
      </c>
      <c r="X16" s="20">
        <v>-1660452</v>
      </c>
      <c r="Y16" s="20">
        <v>12455458</v>
      </c>
      <c r="Z16" s="21">
        <v>-750.12454440116312</v>
      </c>
      <c r="AA16" s="22">
        <v>-3320900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286404085</v>
      </c>
      <c r="D17" s="26">
        <f>SUM(D6:D16)</f>
        <v>0</v>
      </c>
      <c r="E17" s="27">
        <f t="shared" si="0"/>
        <v>35189600</v>
      </c>
      <c r="F17" s="28">
        <f t="shared" si="0"/>
        <v>33877000</v>
      </c>
      <c r="G17" s="28">
        <f t="shared" si="0"/>
        <v>-37172248</v>
      </c>
      <c r="H17" s="28">
        <f t="shared" si="0"/>
        <v>13340262</v>
      </c>
      <c r="I17" s="28">
        <f t="shared" si="0"/>
        <v>6994226</v>
      </c>
      <c r="J17" s="28">
        <f t="shared" si="0"/>
        <v>-16837760</v>
      </c>
      <c r="K17" s="28">
        <f t="shared" si="0"/>
        <v>9272874</v>
      </c>
      <c r="L17" s="28">
        <f t="shared" si="0"/>
        <v>-6033912</v>
      </c>
      <c r="M17" s="28">
        <f t="shared" si="0"/>
        <v>40102911</v>
      </c>
      <c r="N17" s="28">
        <f t="shared" si="0"/>
        <v>43341873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26504113</v>
      </c>
      <c r="X17" s="28">
        <f t="shared" si="0"/>
        <v>16938504</v>
      </c>
      <c r="Y17" s="28">
        <f t="shared" si="0"/>
        <v>9565609</v>
      </c>
      <c r="Z17" s="29">
        <f>+IF(X17&lt;&gt;0,+(Y17/X17)*100,0)</f>
        <v>56.472572784467857</v>
      </c>
      <c r="AA17" s="30">
        <f>SUM(AA6:AA16)</f>
        <v>33877000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-50841100</v>
      </c>
      <c r="F26" s="20">
        <v>-75880800</v>
      </c>
      <c r="G26" s="20"/>
      <c r="H26" s="20"/>
      <c r="I26" s="20">
        <v>-501251</v>
      </c>
      <c r="J26" s="20">
        <v>-501251</v>
      </c>
      <c r="K26" s="20">
        <v>-1525227</v>
      </c>
      <c r="L26" s="20">
        <v>-3620323</v>
      </c>
      <c r="M26" s="20">
        <v>-9208781</v>
      </c>
      <c r="N26" s="20">
        <v>-14354331</v>
      </c>
      <c r="O26" s="20"/>
      <c r="P26" s="20"/>
      <c r="Q26" s="20"/>
      <c r="R26" s="20"/>
      <c r="S26" s="20"/>
      <c r="T26" s="20"/>
      <c r="U26" s="20"/>
      <c r="V26" s="20"/>
      <c r="W26" s="20">
        <v>-14855582</v>
      </c>
      <c r="X26" s="20">
        <v>-37940400</v>
      </c>
      <c r="Y26" s="20">
        <v>23084818</v>
      </c>
      <c r="Z26" s="21">
        <v>-60.844951555597724</v>
      </c>
      <c r="AA26" s="22">
        <v>-75880800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-50841100</v>
      </c>
      <c r="F27" s="28">
        <f t="shared" si="1"/>
        <v>-75880800</v>
      </c>
      <c r="G27" s="28">
        <f t="shared" si="1"/>
        <v>0</v>
      </c>
      <c r="H27" s="28">
        <f t="shared" si="1"/>
        <v>0</v>
      </c>
      <c r="I27" s="28">
        <f t="shared" si="1"/>
        <v>-501251</v>
      </c>
      <c r="J27" s="28">
        <f t="shared" si="1"/>
        <v>-501251</v>
      </c>
      <c r="K27" s="28">
        <f t="shared" si="1"/>
        <v>-1525227</v>
      </c>
      <c r="L27" s="28">
        <f t="shared" si="1"/>
        <v>-3620323</v>
      </c>
      <c r="M27" s="28">
        <f t="shared" si="1"/>
        <v>-9208781</v>
      </c>
      <c r="N27" s="28">
        <f t="shared" si="1"/>
        <v>-14354331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-14855582</v>
      </c>
      <c r="X27" s="28">
        <f t="shared" si="1"/>
        <v>-37940400</v>
      </c>
      <c r="Y27" s="28">
        <f t="shared" si="1"/>
        <v>23084818</v>
      </c>
      <c r="Z27" s="29">
        <f>+IF(X27&lt;&gt;0,+(Y27/X27)*100,0)</f>
        <v>-60.844951555597724</v>
      </c>
      <c r="AA27" s="30">
        <f>SUM(AA21:AA26)</f>
        <v>-75880800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20500000</v>
      </c>
      <c r="F32" s="20">
        <v>20500000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10249998</v>
      </c>
      <c r="Y32" s="20">
        <v>-10249998</v>
      </c>
      <c r="Z32" s="21">
        <v>-100</v>
      </c>
      <c r="AA32" s="22">
        <v>20500000</v>
      </c>
    </row>
    <row r="33" spans="1:27" ht="13.5" x14ac:dyDescent="0.25">
      <c r="A33" s="23" t="s">
        <v>57</v>
      </c>
      <c r="B33" s="17" t="s">
        <v>32</v>
      </c>
      <c r="C33" s="18">
        <v>594202</v>
      </c>
      <c r="D33" s="18"/>
      <c r="E33" s="19">
        <v>171344</v>
      </c>
      <c r="F33" s="20"/>
      <c r="G33" s="20">
        <v>10289922</v>
      </c>
      <c r="H33" s="36">
        <v>-11207530</v>
      </c>
      <c r="I33" s="36">
        <v>60786</v>
      </c>
      <c r="J33" s="36">
        <v>-856822</v>
      </c>
      <c r="K33" s="20">
        <v>-56068</v>
      </c>
      <c r="L33" s="20">
        <v>-7750</v>
      </c>
      <c r="M33" s="20">
        <v>14721</v>
      </c>
      <c r="N33" s="20">
        <v>-49097</v>
      </c>
      <c r="O33" s="36"/>
      <c r="P33" s="36"/>
      <c r="Q33" s="36"/>
      <c r="R33" s="20"/>
      <c r="S33" s="20"/>
      <c r="T33" s="20"/>
      <c r="U33" s="20"/>
      <c r="V33" s="36"/>
      <c r="W33" s="36">
        <v>-905919</v>
      </c>
      <c r="X33" s="36">
        <v>85680</v>
      </c>
      <c r="Y33" s="20">
        <v>-991599</v>
      </c>
      <c r="Z33" s="21">
        <v>-1157.3284313725492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-18500000</v>
      </c>
      <c r="F35" s="20">
        <v>-18500000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-9250002</v>
      </c>
      <c r="Y35" s="20">
        <v>9250002</v>
      </c>
      <c r="Z35" s="21">
        <v>-100</v>
      </c>
      <c r="AA35" s="22">
        <v>-18500000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594202</v>
      </c>
      <c r="D36" s="26">
        <f>SUM(D31:D35)</f>
        <v>0</v>
      </c>
      <c r="E36" s="27">
        <f t="shared" si="2"/>
        <v>2171344</v>
      </c>
      <c r="F36" s="28">
        <f t="shared" si="2"/>
        <v>2000000</v>
      </c>
      <c r="G36" s="28">
        <f t="shared" si="2"/>
        <v>10289922</v>
      </c>
      <c r="H36" s="28">
        <f t="shared" si="2"/>
        <v>-11207530</v>
      </c>
      <c r="I36" s="28">
        <f t="shared" si="2"/>
        <v>60786</v>
      </c>
      <c r="J36" s="28">
        <f t="shared" si="2"/>
        <v>-856822</v>
      </c>
      <c r="K36" s="28">
        <f t="shared" si="2"/>
        <v>-56068</v>
      </c>
      <c r="L36" s="28">
        <f t="shared" si="2"/>
        <v>-7750</v>
      </c>
      <c r="M36" s="28">
        <f t="shared" si="2"/>
        <v>14721</v>
      </c>
      <c r="N36" s="28">
        <f t="shared" si="2"/>
        <v>-49097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-905919</v>
      </c>
      <c r="X36" s="28">
        <f t="shared" si="2"/>
        <v>1085676</v>
      </c>
      <c r="Y36" s="28">
        <f t="shared" si="2"/>
        <v>-1991595</v>
      </c>
      <c r="Z36" s="29">
        <f>+IF(X36&lt;&gt;0,+(Y36/X36)*100,0)</f>
        <v>-183.44285035314402</v>
      </c>
      <c r="AA36" s="30">
        <f>SUM(AA31:AA35)</f>
        <v>2000000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286998287</v>
      </c>
      <c r="D38" s="32">
        <f>+D17+D27+D36</f>
        <v>0</v>
      </c>
      <c r="E38" s="33">
        <f t="shared" si="3"/>
        <v>-13480156</v>
      </c>
      <c r="F38" s="2">
        <f t="shared" si="3"/>
        <v>-40003800</v>
      </c>
      <c r="G38" s="2">
        <f t="shared" si="3"/>
        <v>-26882326</v>
      </c>
      <c r="H38" s="2">
        <f t="shared" si="3"/>
        <v>2132732</v>
      </c>
      <c r="I38" s="2">
        <f t="shared" si="3"/>
        <v>6553761</v>
      </c>
      <c r="J38" s="2">
        <f t="shared" si="3"/>
        <v>-18195833</v>
      </c>
      <c r="K38" s="2">
        <f t="shared" si="3"/>
        <v>7691579</v>
      </c>
      <c r="L38" s="2">
        <f t="shared" si="3"/>
        <v>-9661985</v>
      </c>
      <c r="M38" s="2">
        <f t="shared" si="3"/>
        <v>30908851</v>
      </c>
      <c r="N38" s="2">
        <f t="shared" si="3"/>
        <v>28938445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10742612</v>
      </c>
      <c r="X38" s="2">
        <f t="shared" si="3"/>
        <v>-19916220</v>
      </c>
      <c r="Y38" s="2">
        <f t="shared" si="3"/>
        <v>30658832</v>
      </c>
      <c r="Z38" s="34">
        <f>+IF(X38&lt;&gt;0,+(Y38/X38)*100,0)</f>
        <v>-153.93901051504753</v>
      </c>
      <c r="AA38" s="35">
        <f>+AA17+AA27+AA36</f>
        <v>-40003800</v>
      </c>
    </row>
    <row r="39" spans="1:27" ht="13.5" x14ac:dyDescent="0.25">
      <c r="A39" s="23" t="s">
        <v>61</v>
      </c>
      <c r="B39" s="17"/>
      <c r="C39" s="32">
        <v>-1220442917</v>
      </c>
      <c r="D39" s="32"/>
      <c r="E39" s="33">
        <v>115684300</v>
      </c>
      <c r="F39" s="2">
        <v>115684300</v>
      </c>
      <c r="G39" s="2">
        <v>156504760</v>
      </c>
      <c r="H39" s="2">
        <f>+G40+H60</f>
        <v>129869676</v>
      </c>
      <c r="I39" s="2">
        <f>+H40+I60</f>
        <v>116683667</v>
      </c>
      <c r="J39" s="2">
        <f>+G39</f>
        <v>156504760</v>
      </c>
      <c r="K39" s="2">
        <f>+I40+K60</f>
        <v>123233635</v>
      </c>
      <c r="L39" s="2">
        <f>+K40+L60</f>
        <v>130929008</v>
      </c>
      <c r="M39" s="2">
        <f>+L40+M60</f>
        <v>121267023</v>
      </c>
      <c r="N39" s="2">
        <f>+K39</f>
        <v>123233635</v>
      </c>
      <c r="O39" s="2">
        <f>+M40+O60</f>
        <v>152175874</v>
      </c>
      <c r="P39" s="2">
        <f>+O40+P60</f>
        <v>152175874</v>
      </c>
      <c r="Q39" s="2">
        <f>+P40+Q60</f>
        <v>152175874</v>
      </c>
      <c r="R39" s="2">
        <f>+O39</f>
        <v>152175874</v>
      </c>
      <c r="S39" s="2">
        <f>+Q40+S60</f>
        <v>152175874</v>
      </c>
      <c r="T39" s="2">
        <f>+S40+T60</f>
        <v>152175874</v>
      </c>
      <c r="U39" s="2">
        <f>+T40+U60</f>
        <v>152175874</v>
      </c>
      <c r="V39" s="2">
        <f>+S39</f>
        <v>152175874</v>
      </c>
      <c r="W39" s="2">
        <f>+G39</f>
        <v>156504760</v>
      </c>
      <c r="X39" s="2">
        <v>9640357</v>
      </c>
      <c r="Y39" s="2">
        <f>+W39-X39</f>
        <v>146864403</v>
      </c>
      <c r="Z39" s="34">
        <f>+IF(X39&lt;&gt;0,+(Y39/X39)*100,0)</f>
        <v>1523.4332400760677</v>
      </c>
      <c r="AA39" s="35">
        <v>115684300</v>
      </c>
    </row>
    <row r="40" spans="1:27" ht="13.5" x14ac:dyDescent="0.25">
      <c r="A40" s="41" t="s">
        <v>63</v>
      </c>
      <c r="B40" s="42" t="s">
        <v>62</v>
      </c>
      <c r="C40" s="43">
        <f>+C38+C39</f>
        <v>-933444630</v>
      </c>
      <c r="D40" s="43">
        <f t="shared" ref="D40:AA40" si="4">+D38+D39</f>
        <v>0</v>
      </c>
      <c r="E40" s="44">
        <f t="shared" si="4"/>
        <v>102204144</v>
      </c>
      <c r="F40" s="45">
        <f t="shared" si="4"/>
        <v>75680500</v>
      </c>
      <c r="G40" s="45">
        <f t="shared" si="4"/>
        <v>129622434</v>
      </c>
      <c r="H40" s="45">
        <f t="shared" si="4"/>
        <v>132002408</v>
      </c>
      <c r="I40" s="45">
        <f t="shared" si="4"/>
        <v>123237428</v>
      </c>
      <c r="J40" s="45">
        <f>+I40</f>
        <v>123237428</v>
      </c>
      <c r="K40" s="45">
        <f t="shared" si="4"/>
        <v>130925214</v>
      </c>
      <c r="L40" s="45">
        <f t="shared" si="4"/>
        <v>121267023</v>
      </c>
      <c r="M40" s="45">
        <f t="shared" si="4"/>
        <v>152175874</v>
      </c>
      <c r="N40" s="45">
        <f>+M40</f>
        <v>152175874</v>
      </c>
      <c r="O40" s="45">
        <f t="shared" si="4"/>
        <v>152175874</v>
      </c>
      <c r="P40" s="45">
        <f t="shared" si="4"/>
        <v>152175874</v>
      </c>
      <c r="Q40" s="45">
        <f t="shared" si="4"/>
        <v>152175874</v>
      </c>
      <c r="R40" s="45">
        <f>+Q40</f>
        <v>152175874</v>
      </c>
      <c r="S40" s="45">
        <f t="shared" si="4"/>
        <v>152175874</v>
      </c>
      <c r="T40" s="45">
        <f t="shared" si="4"/>
        <v>152175874</v>
      </c>
      <c r="U40" s="45">
        <f t="shared" si="4"/>
        <v>152175874</v>
      </c>
      <c r="V40" s="45">
        <f>+U40</f>
        <v>152175874</v>
      </c>
      <c r="W40" s="45">
        <f>+V40</f>
        <v>152175874</v>
      </c>
      <c r="X40" s="45">
        <f t="shared" si="4"/>
        <v>-10275863</v>
      </c>
      <c r="Y40" s="45">
        <f t="shared" si="4"/>
        <v>177523235</v>
      </c>
      <c r="Z40" s="46">
        <f>+IF(X40&lt;&gt;0,+(Y40/X40)*100,0)</f>
        <v>-1727.5749491794511</v>
      </c>
      <c r="AA40" s="47">
        <f t="shared" si="4"/>
        <v>75680500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156504760</v>
      </c>
      <c r="H60">
        <v>247242</v>
      </c>
      <c r="I60">
        <v>-15318741</v>
      </c>
      <c r="J60">
        <v>156504760</v>
      </c>
      <c r="K60">
        <v>-3793</v>
      </c>
      <c r="L60">
        <v>3794</v>
      </c>
      <c r="N60">
        <v>-3793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6097304</v>
      </c>
      <c r="D6" s="18"/>
      <c r="E6" s="19">
        <v>205121</v>
      </c>
      <c r="F6" s="20">
        <v>205121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102558</v>
      </c>
      <c r="Y6" s="20">
        <v>-102558</v>
      </c>
      <c r="Z6" s="21">
        <v>-100</v>
      </c>
      <c r="AA6" s="22">
        <v>205121</v>
      </c>
    </row>
    <row r="7" spans="1:27" ht="13.5" x14ac:dyDescent="0.25">
      <c r="A7" s="23" t="s">
        <v>35</v>
      </c>
      <c r="B7" s="17" t="s">
        <v>32</v>
      </c>
      <c r="C7" s="18">
        <v>3688885</v>
      </c>
      <c r="D7" s="18"/>
      <c r="E7" s="19">
        <v>38096488</v>
      </c>
      <c r="F7" s="20">
        <v>38096488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19048230</v>
      </c>
      <c r="Y7" s="20">
        <v>-19048230</v>
      </c>
      <c r="Z7" s="21">
        <v>-100</v>
      </c>
      <c r="AA7" s="22">
        <v>38096488</v>
      </c>
    </row>
    <row r="8" spans="1:27" ht="13.5" x14ac:dyDescent="0.25">
      <c r="A8" s="23" t="s">
        <v>36</v>
      </c>
      <c r="B8" s="17" t="s">
        <v>32</v>
      </c>
      <c r="C8" s="18">
        <v>1665817</v>
      </c>
      <c r="D8" s="18"/>
      <c r="E8" s="19">
        <v>12233350</v>
      </c>
      <c r="F8" s="20">
        <v>12233350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6116544</v>
      </c>
      <c r="Y8" s="20">
        <v>-6116544</v>
      </c>
      <c r="Z8" s="21">
        <v>-100</v>
      </c>
      <c r="AA8" s="22">
        <v>12233350</v>
      </c>
    </row>
    <row r="9" spans="1:27" ht="13.5" x14ac:dyDescent="0.25">
      <c r="A9" s="23" t="s">
        <v>37</v>
      </c>
      <c r="B9" s="17" t="s">
        <v>6</v>
      </c>
      <c r="C9" s="18">
        <v>13122574</v>
      </c>
      <c r="D9" s="18"/>
      <c r="E9" s="19">
        <v>143557000</v>
      </c>
      <c r="F9" s="20">
        <v>143557000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71778468</v>
      </c>
      <c r="Y9" s="20">
        <v>-71778468</v>
      </c>
      <c r="Z9" s="21">
        <v>-100</v>
      </c>
      <c r="AA9" s="22">
        <v>143557000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48124000</v>
      </c>
      <c r="F10" s="20">
        <v>48124000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24061986</v>
      </c>
      <c r="Y10" s="20">
        <v>-24061986</v>
      </c>
      <c r="Z10" s="21">
        <v>-100</v>
      </c>
      <c r="AA10" s="22">
        <v>48124000</v>
      </c>
    </row>
    <row r="11" spans="1:27" ht="13.5" x14ac:dyDescent="0.25">
      <c r="A11" s="23" t="s">
        <v>39</v>
      </c>
      <c r="B11" s="17" t="s">
        <v>32</v>
      </c>
      <c r="C11" s="18">
        <v>3792608</v>
      </c>
      <c r="D11" s="18"/>
      <c r="E11" s="19">
        <v>11117533</v>
      </c>
      <c r="F11" s="20">
        <v>11117533</v>
      </c>
      <c r="G11" s="20">
        <v>611647</v>
      </c>
      <c r="H11" s="20">
        <v>32881</v>
      </c>
      <c r="I11" s="20">
        <v>31915</v>
      </c>
      <c r="J11" s="20">
        <v>676443</v>
      </c>
      <c r="K11" s="20">
        <v>35208</v>
      </c>
      <c r="L11" s="20">
        <v>30809</v>
      </c>
      <c r="M11" s="20">
        <v>35647</v>
      </c>
      <c r="N11" s="20">
        <v>101664</v>
      </c>
      <c r="O11" s="20"/>
      <c r="P11" s="20"/>
      <c r="Q11" s="20"/>
      <c r="R11" s="20"/>
      <c r="S11" s="20"/>
      <c r="T11" s="20"/>
      <c r="U11" s="20"/>
      <c r="V11" s="20"/>
      <c r="W11" s="20">
        <v>778107</v>
      </c>
      <c r="X11" s="20">
        <v>5558760</v>
      </c>
      <c r="Y11" s="20">
        <v>-4780653</v>
      </c>
      <c r="Z11" s="21">
        <v>-86.002147961056068</v>
      </c>
      <c r="AA11" s="22">
        <v>11117533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>
        <v>-647777</v>
      </c>
      <c r="N14" s="20">
        <v>-647777</v>
      </c>
      <c r="O14" s="20"/>
      <c r="P14" s="20"/>
      <c r="Q14" s="20"/>
      <c r="R14" s="20"/>
      <c r="S14" s="20"/>
      <c r="T14" s="20"/>
      <c r="U14" s="20"/>
      <c r="V14" s="20"/>
      <c r="W14" s="20">
        <v>-647777</v>
      </c>
      <c r="X14" s="20"/>
      <c r="Y14" s="20">
        <v>-647777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28367188</v>
      </c>
      <c r="D17" s="26">
        <f>SUM(D6:D16)</f>
        <v>0</v>
      </c>
      <c r="E17" s="27">
        <f t="shared" si="0"/>
        <v>253333492</v>
      </c>
      <c r="F17" s="28">
        <f t="shared" si="0"/>
        <v>253333492</v>
      </c>
      <c r="G17" s="28">
        <f t="shared" si="0"/>
        <v>611647</v>
      </c>
      <c r="H17" s="28">
        <f t="shared" si="0"/>
        <v>32881</v>
      </c>
      <c r="I17" s="28">
        <f t="shared" si="0"/>
        <v>31915</v>
      </c>
      <c r="J17" s="28">
        <f t="shared" si="0"/>
        <v>676443</v>
      </c>
      <c r="K17" s="28">
        <f t="shared" si="0"/>
        <v>35208</v>
      </c>
      <c r="L17" s="28">
        <f t="shared" si="0"/>
        <v>30809</v>
      </c>
      <c r="M17" s="28">
        <f t="shared" si="0"/>
        <v>-612130</v>
      </c>
      <c r="N17" s="28">
        <f t="shared" si="0"/>
        <v>-546113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130330</v>
      </c>
      <c r="X17" s="28">
        <f t="shared" si="0"/>
        <v>126666546</v>
      </c>
      <c r="Y17" s="28">
        <f t="shared" si="0"/>
        <v>-126536216</v>
      </c>
      <c r="Z17" s="29">
        <f>+IF(X17&lt;&gt;0,+(Y17/X17)*100,0)</f>
        <v>-99.897107796718473</v>
      </c>
      <c r="AA17" s="30">
        <f>SUM(AA6:AA16)</f>
        <v>253333492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-90316324</v>
      </c>
      <c r="F26" s="20">
        <v>-90316324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-45158022</v>
      </c>
      <c r="Y26" s="20">
        <v>45158022</v>
      </c>
      <c r="Z26" s="21">
        <v>-100</v>
      </c>
      <c r="AA26" s="22">
        <v>-90316324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-90316324</v>
      </c>
      <c r="F27" s="28">
        <f t="shared" si="1"/>
        <v>-90316324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-45158022</v>
      </c>
      <c r="Y27" s="28">
        <f t="shared" si="1"/>
        <v>45158022</v>
      </c>
      <c r="Z27" s="29">
        <f>+IF(X27&lt;&gt;0,+(Y27/X27)*100,0)</f>
        <v>-100</v>
      </c>
      <c r="AA27" s="30">
        <f>SUM(AA21:AA26)</f>
        <v>-90316324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57825</v>
      </c>
      <c r="H33" s="36">
        <v>-19833</v>
      </c>
      <c r="I33" s="36">
        <v>-1294</v>
      </c>
      <c r="J33" s="36">
        <v>36698</v>
      </c>
      <c r="K33" s="20">
        <v>40243</v>
      </c>
      <c r="L33" s="20">
        <v>-1577</v>
      </c>
      <c r="M33" s="20">
        <v>-16656</v>
      </c>
      <c r="N33" s="20">
        <v>22010</v>
      </c>
      <c r="O33" s="36"/>
      <c r="P33" s="36"/>
      <c r="Q33" s="36"/>
      <c r="R33" s="20"/>
      <c r="S33" s="20"/>
      <c r="T33" s="20"/>
      <c r="U33" s="20"/>
      <c r="V33" s="36"/>
      <c r="W33" s="36">
        <v>58708</v>
      </c>
      <c r="X33" s="36"/>
      <c r="Y33" s="20">
        <v>58708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57825</v>
      </c>
      <c r="H36" s="28">
        <f t="shared" si="2"/>
        <v>-19833</v>
      </c>
      <c r="I36" s="28">
        <f t="shared" si="2"/>
        <v>-1294</v>
      </c>
      <c r="J36" s="28">
        <f t="shared" si="2"/>
        <v>36698</v>
      </c>
      <c r="K36" s="28">
        <f t="shared" si="2"/>
        <v>40243</v>
      </c>
      <c r="L36" s="28">
        <f t="shared" si="2"/>
        <v>-1577</v>
      </c>
      <c r="M36" s="28">
        <f t="shared" si="2"/>
        <v>-16656</v>
      </c>
      <c r="N36" s="28">
        <f t="shared" si="2"/>
        <v>22010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58708</v>
      </c>
      <c r="X36" s="28">
        <f t="shared" si="2"/>
        <v>0</v>
      </c>
      <c r="Y36" s="28">
        <f t="shared" si="2"/>
        <v>58708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28367188</v>
      </c>
      <c r="D38" s="32">
        <f>+D17+D27+D36</f>
        <v>0</v>
      </c>
      <c r="E38" s="33">
        <f t="shared" si="3"/>
        <v>163017168</v>
      </c>
      <c r="F38" s="2">
        <f t="shared" si="3"/>
        <v>163017168</v>
      </c>
      <c r="G38" s="2">
        <f t="shared" si="3"/>
        <v>669472</v>
      </c>
      <c r="H38" s="2">
        <f t="shared" si="3"/>
        <v>13048</v>
      </c>
      <c r="I38" s="2">
        <f t="shared" si="3"/>
        <v>30621</v>
      </c>
      <c r="J38" s="2">
        <f t="shared" si="3"/>
        <v>713141</v>
      </c>
      <c r="K38" s="2">
        <f t="shared" si="3"/>
        <v>75451</v>
      </c>
      <c r="L38" s="2">
        <f t="shared" si="3"/>
        <v>29232</v>
      </c>
      <c r="M38" s="2">
        <f t="shared" si="3"/>
        <v>-628786</v>
      </c>
      <c r="N38" s="2">
        <f t="shared" si="3"/>
        <v>-524103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189038</v>
      </c>
      <c r="X38" s="2">
        <f t="shared" si="3"/>
        <v>81508524</v>
      </c>
      <c r="Y38" s="2">
        <f t="shared" si="3"/>
        <v>-81319486</v>
      </c>
      <c r="Z38" s="34">
        <f>+IF(X38&lt;&gt;0,+(Y38/X38)*100,0)</f>
        <v>-99.768075790453523</v>
      </c>
      <c r="AA38" s="35">
        <f>+AA17+AA27+AA36</f>
        <v>163017168</v>
      </c>
    </row>
    <row r="39" spans="1:27" ht="13.5" x14ac:dyDescent="0.25">
      <c r="A39" s="23" t="s">
        <v>61</v>
      </c>
      <c r="B39" s="17"/>
      <c r="C39" s="32">
        <v>125716712</v>
      </c>
      <c r="D39" s="32"/>
      <c r="E39" s="33"/>
      <c r="F39" s="2"/>
      <c r="G39" s="2"/>
      <c r="H39" s="2">
        <f>+G40+H60</f>
        <v>669472</v>
      </c>
      <c r="I39" s="2">
        <f>+H40+I60</f>
        <v>682520</v>
      </c>
      <c r="J39" s="2">
        <f>+G39</f>
        <v>0</v>
      </c>
      <c r="K39" s="2">
        <f>+I40+K60</f>
        <v>713141</v>
      </c>
      <c r="L39" s="2">
        <f>+K40+L60</f>
        <v>788592</v>
      </c>
      <c r="M39" s="2">
        <f>+L40+M60</f>
        <v>817824</v>
      </c>
      <c r="N39" s="2">
        <f>+K39</f>
        <v>713141</v>
      </c>
      <c r="O39" s="2">
        <f>+M40+O60</f>
        <v>189038</v>
      </c>
      <c r="P39" s="2">
        <f>+O40+P60</f>
        <v>189038</v>
      </c>
      <c r="Q39" s="2">
        <f>+P40+Q60</f>
        <v>189038</v>
      </c>
      <c r="R39" s="2">
        <f>+O39</f>
        <v>189038</v>
      </c>
      <c r="S39" s="2">
        <f>+Q40+S60</f>
        <v>189038</v>
      </c>
      <c r="T39" s="2">
        <f>+S40+T60</f>
        <v>189038</v>
      </c>
      <c r="U39" s="2">
        <f>+T40+U60</f>
        <v>189038</v>
      </c>
      <c r="V39" s="2">
        <f>+S39</f>
        <v>189038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154083900</v>
      </c>
      <c r="D40" s="43">
        <f t="shared" ref="D40:AA40" si="4">+D38+D39</f>
        <v>0</v>
      </c>
      <c r="E40" s="44">
        <f t="shared" si="4"/>
        <v>163017168</v>
      </c>
      <c r="F40" s="45">
        <f t="shared" si="4"/>
        <v>163017168</v>
      </c>
      <c r="G40" s="45">
        <f t="shared" si="4"/>
        <v>669472</v>
      </c>
      <c r="H40" s="45">
        <f t="shared" si="4"/>
        <v>682520</v>
      </c>
      <c r="I40" s="45">
        <f t="shared" si="4"/>
        <v>713141</v>
      </c>
      <c r="J40" s="45">
        <f>+I40</f>
        <v>713141</v>
      </c>
      <c r="K40" s="45">
        <f t="shared" si="4"/>
        <v>788592</v>
      </c>
      <c r="L40" s="45">
        <f t="shared" si="4"/>
        <v>817824</v>
      </c>
      <c r="M40" s="45">
        <f t="shared" si="4"/>
        <v>189038</v>
      </c>
      <c r="N40" s="45">
        <f>+M40</f>
        <v>189038</v>
      </c>
      <c r="O40" s="45">
        <f t="shared" si="4"/>
        <v>189038</v>
      </c>
      <c r="P40" s="45">
        <f t="shared" si="4"/>
        <v>189038</v>
      </c>
      <c r="Q40" s="45">
        <f t="shared" si="4"/>
        <v>189038</v>
      </c>
      <c r="R40" s="45">
        <f>+Q40</f>
        <v>189038</v>
      </c>
      <c r="S40" s="45">
        <f t="shared" si="4"/>
        <v>189038</v>
      </c>
      <c r="T40" s="45">
        <f t="shared" si="4"/>
        <v>189038</v>
      </c>
      <c r="U40" s="45">
        <f t="shared" si="4"/>
        <v>189038</v>
      </c>
      <c r="V40" s="45">
        <f>+U40</f>
        <v>189038</v>
      </c>
      <c r="W40" s="45">
        <f>+V40</f>
        <v>189038</v>
      </c>
      <c r="X40" s="45">
        <f t="shared" si="4"/>
        <v>81508524</v>
      </c>
      <c r="Y40" s="45">
        <f t="shared" si="4"/>
        <v>-81319486</v>
      </c>
      <c r="Z40" s="46">
        <f>+IF(X40&lt;&gt;0,+(Y40/X40)*100,0)</f>
        <v>-99.768075790453523</v>
      </c>
      <c r="AA40" s="47">
        <f t="shared" si="4"/>
        <v>163017168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192752237</v>
      </c>
      <c r="D6" s="18"/>
      <c r="E6" s="19">
        <v>228526564</v>
      </c>
      <c r="F6" s="20">
        <v>228526564</v>
      </c>
      <c r="G6" s="20">
        <v>13056236</v>
      </c>
      <c r="H6" s="20">
        <v>33172423</v>
      </c>
      <c r="I6" s="20">
        <v>40411217</v>
      </c>
      <c r="J6" s="20">
        <v>86639876</v>
      </c>
      <c r="K6" s="20">
        <v>18608246</v>
      </c>
      <c r="L6" s="20">
        <v>16253885</v>
      </c>
      <c r="M6" s="20">
        <v>14732858</v>
      </c>
      <c r="N6" s="20">
        <v>49594989</v>
      </c>
      <c r="O6" s="20"/>
      <c r="P6" s="20"/>
      <c r="Q6" s="20"/>
      <c r="R6" s="20"/>
      <c r="S6" s="20"/>
      <c r="T6" s="20"/>
      <c r="U6" s="20"/>
      <c r="V6" s="20"/>
      <c r="W6" s="20">
        <v>136234865</v>
      </c>
      <c r="X6" s="20">
        <v>118749770</v>
      </c>
      <c r="Y6" s="20">
        <v>17485095</v>
      </c>
      <c r="Z6" s="21">
        <v>14.724319044996886</v>
      </c>
      <c r="AA6" s="22">
        <v>228526564</v>
      </c>
    </row>
    <row r="7" spans="1:27" ht="13.5" x14ac:dyDescent="0.25">
      <c r="A7" s="23" t="s">
        <v>35</v>
      </c>
      <c r="B7" s="17" t="s">
        <v>32</v>
      </c>
      <c r="C7" s="18">
        <v>230783600</v>
      </c>
      <c r="D7" s="18"/>
      <c r="E7" s="19">
        <v>423281570</v>
      </c>
      <c r="F7" s="20">
        <v>423281570</v>
      </c>
      <c r="G7" s="20">
        <v>21233420</v>
      </c>
      <c r="H7" s="20">
        <v>22619773</v>
      </c>
      <c r="I7" s="20">
        <v>32376496</v>
      </c>
      <c r="J7" s="20">
        <v>76229689</v>
      </c>
      <c r="K7" s="20">
        <v>24698669</v>
      </c>
      <c r="L7" s="20">
        <v>21061243</v>
      </c>
      <c r="M7" s="20">
        <v>22615142</v>
      </c>
      <c r="N7" s="20">
        <v>68375054</v>
      </c>
      <c r="O7" s="20"/>
      <c r="P7" s="20"/>
      <c r="Q7" s="20"/>
      <c r="R7" s="20"/>
      <c r="S7" s="20"/>
      <c r="T7" s="20"/>
      <c r="U7" s="20"/>
      <c r="V7" s="20"/>
      <c r="W7" s="20">
        <v>144604743</v>
      </c>
      <c r="X7" s="20">
        <v>191679576</v>
      </c>
      <c r="Y7" s="20">
        <v>-47074833</v>
      </c>
      <c r="Z7" s="21">
        <v>-24.559128302746245</v>
      </c>
      <c r="AA7" s="22">
        <v>423281570</v>
      </c>
    </row>
    <row r="8" spans="1:27" ht="13.5" x14ac:dyDescent="0.25">
      <c r="A8" s="23" t="s">
        <v>36</v>
      </c>
      <c r="B8" s="17" t="s">
        <v>32</v>
      </c>
      <c r="C8" s="18">
        <v>32438142</v>
      </c>
      <c r="D8" s="18"/>
      <c r="E8" s="19">
        <v>30694095</v>
      </c>
      <c r="F8" s="20">
        <v>30694095</v>
      </c>
      <c r="G8" s="20">
        <v>2796658</v>
      </c>
      <c r="H8" s="20">
        <v>2411021</v>
      </c>
      <c r="I8" s="20">
        <v>2211573</v>
      </c>
      <c r="J8" s="20">
        <v>7419252</v>
      </c>
      <c r="K8" s="20">
        <v>1757896</v>
      </c>
      <c r="L8" s="20">
        <v>2115886</v>
      </c>
      <c r="M8" s="20">
        <v>1624481</v>
      </c>
      <c r="N8" s="20">
        <v>5498263</v>
      </c>
      <c r="O8" s="20"/>
      <c r="P8" s="20"/>
      <c r="Q8" s="20"/>
      <c r="R8" s="20"/>
      <c r="S8" s="20"/>
      <c r="T8" s="20"/>
      <c r="U8" s="20"/>
      <c r="V8" s="20"/>
      <c r="W8" s="20">
        <v>12917515</v>
      </c>
      <c r="X8" s="20">
        <v>15103620</v>
      </c>
      <c r="Y8" s="20">
        <v>-2186105</v>
      </c>
      <c r="Z8" s="21">
        <v>-14.474046619287298</v>
      </c>
      <c r="AA8" s="22">
        <v>30694095</v>
      </c>
    </row>
    <row r="9" spans="1:27" ht="13.5" x14ac:dyDescent="0.25">
      <c r="A9" s="23" t="s">
        <v>37</v>
      </c>
      <c r="B9" s="17" t="s">
        <v>6</v>
      </c>
      <c r="C9" s="18">
        <v>108285079</v>
      </c>
      <c r="D9" s="18"/>
      <c r="E9" s="19">
        <v>151129834</v>
      </c>
      <c r="F9" s="20">
        <v>150889834</v>
      </c>
      <c r="G9" s="20">
        <v>40797186</v>
      </c>
      <c r="H9" s="20">
        <v>752</v>
      </c>
      <c r="I9" s="20">
        <v>1534</v>
      </c>
      <c r="J9" s="20">
        <v>40799472</v>
      </c>
      <c r="K9" s="20">
        <v>1722</v>
      </c>
      <c r="L9" s="20">
        <v>587</v>
      </c>
      <c r="M9" s="20">
        <v>32637589</v>
      </c>
      <c r="N9" s="20">
        <v>32639898</v>
      </c>
      <c r="O9" s="20"/>
      <c r="P9" s="20"/>
      <c r="Q9" s="20"/>
      <c r="R9" s="20"/>
      <c r="S9" s="20"/>
      <c r="T9" s="20"/>
      <c r="U9" s="20"/>
      <c r="V9" s="20"/>
      <c r="W9" s="20">
        <v>73439370</v>
      </c>
      <c r="X9" s="20">
        <v>90101427</v>
      </c>
      <c r="Y9" s="20">
        <v>-16662057</v>
      </c>
      <c r="Z9" s="21">
        <v>-18.492556172279048</v>
      </c>
      <c r="AA9" s="22">
        <v>150889834</v>
      </c>
    </row>
    <row r="10" spans="1:27" ht="13.5" x14ac:dyDescent="0.25">
      <c r="A10" s="23" t="s">
        <v>38</v>
      </c>
      <c r="B10" s="17" t="s">
        <v>6</v>
      </c>
      <c r="C10" s="18">
        <v>388800</v>
      </c>
      <c r="D10" s="18"/>
      <c r="E10" s="19">
        <v>47684166</v>
      </c>
      <c r="F10" s="20">
        <v>47684166</v>
      </c>
      <c r="G10" s="20"/>
      <c r="H10" s="20"/>
      <c r="I10" s="20"/>
      <c r="J10" s="20"/>
      <c r="K10" s="20">
        <v>580500</v>
      </c>
      <c r="L10" s="20"/>
      <c r="M10" s="20"/>
      <c r="N10" s="20">
        <v>580500</v>
      </c>
      <c r="O10" s="20"/>
      <c r="P10" s="20"/>
      <c r="Q10" s="20"/>
      <c r="R10" s="20"/>
      <c r="S10" s="20"/>
      <c r="T10" s="20"/>
      <c r="U10" s="20"/>
      <c r="V10" s="20"/>
      <c r="W10" s="20">
        <v>580500</v>
      </c>
      <c r="X10" s="20">
        <v>22264694</v>
      </c>
      <c r="Y10" s="20">
        <v>-21684194</v>
      </c>
      <c r="Z10" s="21">
        <v>-97.392733086742624</v>
      </c>
      <c r="AA10" s="22">
        <v>47684166</v>
      </c>
    </row>
    <row r="11" spans="1:27" ht="13.5" x14ac:dyDescent="0.25">
      <c r="A11" s="23" t="s">
        <v>39</v>
      </c>
      <c r="B11" s="17" t="s">
        <v>32</v>
      </c>
      <c r="C11" s="18">
        <v>1082991</v>
      </c>
      <c r="D11" s="18"/>
      <c r="E11" s="19">
        <v>3650000</v>
      </c>
      <c r="F11" s="20">
        <v>3650000</v>
      </c>
      <c r="G11" s="20">
        <v>59494</v>
      </c>
      <c r="H11" s="20">
        <v>123395</v>
      </c>
      <c r="I11" s="20">
        <v>69820</v>
      </c>
      <c r="J11" s="20">
        <v>252709</v>
      </c>
      <c r="K11" s="20">
        <v>101875</v>
      </c>
      <c r="L11" s="20">
        <v>127169</v>
      </c>
      <c r="M11" s="20">
        <v>126731</v>
      </c>
      <c r="N11" s="20">
        <v>355775</v>
      </c>
      <c r="O11" s="20"/>
      <c r="P11" s="20"/>
      <c r="Q11" s="20"/>
      <c r="R11" s="20"/>
      <c r="S11" s="20"/>
      <c r="T11" s="20"/>
      <c r="U11" s="20"/>
      <c r="V11" s="20"/>
      <c r="W11" s="20">
        <v>608484</v>
      </c>
      <c r="X11" s="20">
        <v>1613300</v>
      </c>
      <c r="Y11" s="20">
        <v>-1004816</v>
      </c>
      <c r="Z11" s="21">
        <v>-62.283270315502378</v>
      </c>
      <c r="AA11" s="22">
        <v>3650000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-2020729377</v>
      </c>
      <c r="D14" s="18"/>
      <c r="E14" s="19">
        <v>-761584420</v>
      </c>
      <c r="F14" s="20">
        <v>-761584420</v>
      </c>
      <c r="G14" s="20">
        <v>-47370070</v>
      </c>
      <c r="H14" s="20">
        <v>-41430415</v>
      </c>
      <c r="I14" s="20">
        <v>-44262988</v>
      </c>
      <c r="J14" s="20">
        <v>-133063473</v>
      </c>
      <c r="K14" s="20">
        <v>-38677483</v>
      </c>
      <c r="L14" s="20">
        <v>-38276087</v>
      </c>
      <c r="M14" s="20">
        <v>-34734919</v>
      </c>
      <c r="N14" s="20">
        <v>-111688489</v>
      </c>
      <c r="O14" s="20"/>
      <c r="P14" s="20"/>
      <c r="Q14" s="20"/>
      <c r="R14" s="20"/>
      <c r="S14" s="20"/>
      <c r="T14" s="20"/>
      <c r="U14" s="20"/>
      <c r="V14" s="20"/>
      <c r="W14" s="20">
        <v>-244751962</v>
      </c>
      <c r="X14" s="20">
        <v>-417252753</v>
      </c>
      <c r="Y14" s="20">
        <v>172500791</v>
      </c>
      <c r="Z14" s="21">
        <v>-41.342037831922944</v>
      </c>
      <c r="AA14" s="22">
        <v>-761584420</v>
      </c>
    </row>
    <row r="15" spans="1:27" ht="13.5" x14ac:dyDescent="0.25">
      <c r="A15" s="23" t="s">
        <v>43</v>
      </c>
      <c r="B15" s="17" t="s">
        <v>32</v>
      </c>
      <c r="C15" s="18">
        <v>21922541</v>
      </c>
      <c r="D15" s="18"/>
      <c r="E15" s="19">
        <v>-26689380</v>
      </c>
      <c r="F15" s="20">
        <v>-26689380</v>
      </c>
      <c r="G15" s="20">
        <v>376696</v>
      </c>
      <c r="H15" s="20">
        <v>765225</v>
      </c>
      <c r="I15" s="20">
        <v>488647</v>
      </c>
      <c r="J15" s="20">
        <v>1630568</v>
      </c>
      <c r="K15" s="20"/>
      <c r="L15" s="20"/>
      <c r="M15" s="20">
        <v>9910337</v>
      </c>
      <c r="N15" s="20">
        <v>9910337</v>
      </c>
      <c r="O15" s="20"/>
      <c r="P15" s="20"/>
      <c r="Q15" s="20"/>
      <c r="R15" s="20"/>
      <c r="S15" s="20"/>
      <c r="T15" s="20"/>
      <c r="U15" s="20"/>
      <c r="V15" s="20"/>
      <c r="W15" s="20">
        <v>11540905</v>
      </c>
      <c r="X15" s="20">
        <v>-10766631</v>
      </c>
      <c r="Y15" s="20">
        <v>22307536</v>
      </c>
      <c r="Z15" s="21">
        <v>-207.19142320378583</v>
      </c>
      <c r="AA15" s="22">
        <v>-26689380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-4876643</v>
      </c>
      <c r="F16" s="20">
        <v>-4876643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-1471448</v>
      </c>
      <c r="Y16" s="20">
        <v>1471448</v>
      </c>
      <c r="Z16" s="21">
        <v>-100</v>
      </c>
      <c r="AA16" s="22">
        <v>-4876643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-1433075987</v>
      </c>
      <c r="D17" s="26">
        <f>SUM(D6:D16)</f>
        <v>0</v>
      </c>
      <c r="E17" s="27">
        <f t="shared" si="0"/>
        <v>91815786</v>
      </c>
      <c r="F17" s="28">
        <f t="shared" si="0"/>
        <v>91575786</v>
      </c>
      <c r="G17" s="28">
        <f t="shared" si="0"/>
        <v>30949620</v>
      </c>
      <c r="H17" s="28">
        <f t="shared" si="0"/>
        <v>17662174</v>
      </c>
      <c r="I17" s="28">
        <f t="shared" si="0"/>
        <v>31296299</v>
      </c>
      <c r="J17" s="28">
        <f t="shared" si="0"/>
        <v>79908093</v>
      </c>
      <c r="K17" s="28">
        <f t="shared" si="0"/>
        <v>7071425</v>
      </c>
      <c r="L17" s="28">
        <f t="shared" si="0"/>
        <v>1282683</v>
      </c>
      <c r="M17" s="28">
        <f t="shared" si="0"/>
        <v>46912219</v>
      </c>
      <c r="N17" s="28">
        <f t="shared" si="0"/>
        <v>55266327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135174420</v>
      </c>
      <c r="X17" s="28">
        <f t="shared" si="0"/>
        <v>10021555</v>
      </c>
      <c r="Y17" s="28">
        <f t="shared" si="0"/>
        <v>125152865</v>
      </c>
      <c r="Z17" s="29">
        <f>+IF(X17&lt;&gt;0,+(Y17/X17)*100,0)</f>
        <v>1248.8367823157184</v>
      </c>
      <c r="AA17" s="30">
        <f>SUM(AA6:AA16)</f>
        <v>91575786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288915</v>
      </c>
      <c r="D21" s="18"/>
      <c r="E21" s="19">
        <v>250000</v>
      </c>
      <c r="F21" s="20">
        <v>250000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>
        <v>250000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-6800</v>
      </c>
      <c r="F23" s="20"/>
      <c r="G23" s="36">
        <v>8252</v>
      </c>
      <c r="H23" s="36">
        <v>-8252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-6800</v>
      </c>
      <c r="Y23" s="36">
        <v>6800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-10807419</v>
      </c>
      <c r="F24" s="20"/>
      <c r="G24" s="20">
        <v>-4120177</v>
      </c>
      <c r="H24" s="20">
        <v>4108454</v>
      </c>
      <c r="I24" s="20">
        <v>346</v>
      </c>
      <c r="J24" s="20">
        <v>-11377</v>
      </c>
      <c r="K24" s="20">
        <v>-411</v>
      </c>
      <c r="L24" s="20">
        <v>4166854</v>
      </c>
      <c r="M24" s="20">
        <v>-4155066</v>
      </c>
      <c r="N24" s="20">
        <v>11377</v>
      </c>
      <c r="O24" s="20"/>
      <c r="P24" s="20"/>
      <c r="Q24" s="20"/>
      <c r="R24" s="20"/>
      <c r="S24" s="20"/>
      <c r="T24" s="20"/>
      <c r="U24" s="20"/>
      <c r="V24" s="20"/>
      <c r="W24" s="20"/>
      <c r="X24" s="20">
        <v>-10819108</v>
      </c>
      <c r="Y24" s="20">
        <v>10819108</v>
      </c>
      <c r="Z24" s="21">
        <v>-100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-143644166</v>
      </c>
      <c r="F26" s="20">
        <v>-161225932</v>
      </c>
      <c r="G26" s="20">
        <v>-1939043</v>
      </c>
      <c r="H26" s="20">
        <v>-6052301</v>
      </c>
      <c r="I26" s="20">
        <v>-3155955</v>
      </c>
      <c r="J26" s="20">
        <v>-11147299</v>
      </c>
      <c r="K26" s="20">
        <v>-7327831</v>
      </c>
      <c r="L26" s="20">
        <v>-9385718</v>
      </c>
      <c r="M26" s="20">
        <v>-10341940</v>
      </c>
      <c r="N26" s="20">
        <v>-27055489</v>
      </c>
      <c r="O26" s="20"/>
      <c r="P26" s="20"/>
      <c r="Q26" s="20"/>
      <c r="R26" s="20"/>
      <c r="S26" s="20"/>
      <c r="T26" s="20"/>
      <c r="U26" s="20"/>
      <c r="V26" s="20"/>
      <c r="W26" s="20">
        <v>-38202788</v>
      </c>
      <c r="X26" s="20">
        <v>-69713503</v>
      </c>
      <c r="Y26" s="20">
        <v>31510715</v>
      </c>
      <c r="Z26" s="21">
        <v>-45.200303591113475</v>
      </c>
      <c r="AA26" s="22">
        <v>-161225932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288915</v>
      </c>
      <c r="D27" s="26">
        <f>SUM(D21:D26)</f>
        <v>0</v>
      </c>
      <c r="E27" s="27">
        <f t="shared" si="1"/>
        <v>-154208385</v>
      </c>
      <c r="F27" s="28">
        <f t="shared" si="1"/>
        <v>-160975932</v>
      </c>
      <c r="G27" s="28">
        <f t="shared" si="1"/>
        <v>-6050968</v>
      </c>
      <c r="H27" s="28">
        <f t="shared" si="1"/>
        <v>-1952099</v>
      </c>
      <c r="I27" s="28">
        <f t="shared" si="1"/>
        <v>-3155609</v>
      </c>
      <c r="J27" s="28">
        <f t="shared" si="1"/>
        <v>-11158676</v>
      </c>
      <c r="K27" s="28">
        <f t="shared" si="1"/>
        <v>-7328242</v>
      </c>
      <c r="L27" s="28">
        <f t="shared" si="1"/>
        <v>-5218864</v>
      </c>
      <c r="M27" s="28">
        <f t="shared" si="1"/>
        <v>-14497006</v>
      </c>
      <c r="N27" s="28">
        <f t="shared" si="1"/>
        <v>-27044112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-38202788</v>
      </c>
      <c r="X27" s="28">
        <f t="shared" si="1"/>
        <v>-80539411</v>
      </c>
      <c r="Y27" s="28">
        <f t="shared" si="1"/>
        <v>42336623</v>
      </c>
      <c r="Z27" s="29">
        <f>+IF(X27&lt;&gt;0,+(Y27/X27)*100,0)</f>
        <v>-52.566342954755406</v>
      </c>
      <c r="AA27" s="30">
        <f>SUM(AA21:AA26)</f>
        <v>-160975932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86902500</v>
      </c>
      <c r="F32" s="20">
        <v>86902500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86902500</v>
      </c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13717384</v>
      </c>
      <c r="F33" s="20"/>
      <c r="G33" s="20">
        <v>13542769</v>
      </c>
      <c r="H33" s="36">
        <v>-13567378</v>
      </c>
      <c r="I33" s="36">
        <v>112064</v>
      </c>
      <c r="J33" s="36">
        <v>87455</v>
      </c>
      <c r="K33" s="20">
        <v>-27209</v>
      </c>
      <c r="L33" s="20">
        <v>-45934</v>
      </c>
      <c r="M33" s="20">
        <v>964</v>
      </c>
      <c r="N33" s="20">
        <v>-72179</v>
      </c>
      <c r="O33" s="36"/>
      <c r="P33" s="36"/>
      <c r="Q33" s="36"/>
      <c r="R33" s="20"/>
      <c r="S33" s="20"/>
      <c r="T33" s="20"/>
      <c r="U33" s="20"/>
      <c r="V33" s="36"/>
      <c r="W33" s="36">
        <v>15276</v>
      </c>
      <c r="X33" s="36">
        <v>13750874</v>
      </c>
      <c r="Y33" s="20">
        <v>-13735598</v>
      </c>
      <c r="Z33" s="21">
        <v>-99.888908879537397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-30035496</v>
      </c>
      <c r="D35" s="18"/>
      <c r="E35" s="19">
        <v>-34864502</v>
      </c>
      <c r="F35" s="20">
        <v>-34864502</v>
      </c>
      <c r="G35" s="20">
        <v>-633433</v>
      </c>
      <c r="H35" s="20">
        <v>-1077300</v>
      </c>
      <c r="I35" s="20">
        <v>-388719</v>
      </c>
      <c r="J35" s="20">
        <v>-2099452</v>
      </c>
      <c r="K35" s="20"/>
      <c r="L35" s="20"/>
      <c r="M35" s="20">
        <v>-12897389</v>
      </c>
      <c r="N35" s="20">
        <v>-12897389</v>
      </c>
      <c r="O35" s="20"/>
      <c r="P35" s="20"/>
      <c r="Q35" s="20"/>
      <c r="R35" s="20"/>
      <c r="S35" s="20"/>
      <c r="T35" s="20"/>
      <c r="U35" s="20"/>
      <c r="V35" s="20"/>
      <c r="W35" s="20">
        <v>-14996841</v>
      </c>
      <c r="X35" s="20">
        <v>-16671106</v>
      </c>
      <c r="Y35" s="20">
        <v>1674265</v>
      </c>
      <c r="Z35" s="21">
        <v>-10.042914969168812</v>
      </c>
      <c r="AA35" s="22">
        <v>-34864502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-30035496</v>
      </c>
      <c r="D36" s="26">
        <f>SUM(D31:D35)</f>
        <v>0</v>
      </c>
      <c r="E36" s="27">
        <f t="shared" si="2"/>
        <v>65755382</v>
      </c>
      <c r="F36" s="28">
        <f t="shared" si="2"/>
        <v>52037998</v>
      </c>
      <c r="G36" s="28">
        <f t="shared" si="2"/>
        <v>12909336</v>
      </c>
      <c r="H36" s="28">
        <f t="shared" si="2"/>
        <v>-14644678</v>
      </c>
      <c r="I36" s="28">
        <f t="shared" si="2"/>
        <v>-276655</v>
      </c>
      <c r="J36" s="28">
        <f t="shared" si="2"/>
        <v>-2011997</v>
      </c>
      <c r="K36" s="28">
        <f t="shared" si="2"/>
        <v>-27209</v>
      </c>
      <c r="L36" s="28">
        <f t="shared" si="2"/>
        <v>-45934</v>
      </c>
      <c r="M36" s="28">
        <f t="shared" si="2"/>
        <v>-12896425</v>
      </c>
      <c r="N36" s="28">
        <f t="shared" si="2"/>
        <v>-12969568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-14981565</v>
      </c>
      <c r="X36" s="28">
        <f t="shared" si="2"/>
        <v>-2920232</v>
      </c>
      <c r="Y36" s="28">
        <f t="shared" si="2"/>
        <v>-12061333</v>
      </c>
      <c r="Z36" s="29">
        <f>+IF(X36&lt;&gt;0,+(Y36/X36)*100,0)</f>
        <v>413.02653350829661</v>
      </c>
      <c r="AA36" s="30">
        <f>SUM(AA31:AA35)</f>
        <v>52037998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-1462822568</v>
      </c>
      <c r="D38" s="32">
        <f>+D17+D27+D36</f>
        <v>0</v>
      </c>
      <c r="E38" s="33">
        <f t="shared" si="3"/>
        <v>3362783</v>
      </c>
      <c r="F38" s="2">
        <f t="shared" si="3"/>
        <v>-17362148</v>
      </c>
      <c r="G38" s="2">
        <f t="shared" si="3"/>
        <v>37807988</v>
      </c>
      <c r="H38" s="2">
        <f t="shared" si="3"/>
        <v>1065397</v>
      </c>
      <c r="I38" s="2">
        <f t="shared" si="3"/>
        <v>27864035</v>
      </c>
      <c r="J38" s="2">
        <f t="shared" si="3"/>
        <v>66737420</v>
      </c>
      <c r="K38" s="2">
        <f t="shared" si="3"/>
        <v>-284026</v>
      </c>
      <c r="L38" s="2">
        <f t="shared" si="3"/>
        <v>-3982115</v>
      </c>
      <c r="M38" s="2">
        <f t="shared" si="3"/>
        <v>19518788</v>
      </c>
      <c r="N38" s="2">
        <f t="shared" si="3"/>
        <v>15252647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81990067</v>
      </c>
      <c r="X38" s="2">
        <f t="shared" si="3"/>
        <v>-73438088</v>
      </c>
      <c r="Y38" s="2">
        <f t="shared" si="3"/>
        <v>155428155</v>
      </c>
      <c r="Z38" s="34">
        <f>+IF(X38&lt;&gt;0,+(Y38/X38)*100,0)</f>
        <v>-211.64515475947576</v>
      </c>
      <c r="AA38" s="35">
        <f>+AA17+AA27+AA36</f>
        <v>-17362148</v>
      </c>
    </row>
    <row r="39" spans="1:27" ht="13.5" x14ac:dyDescent="0.25">
      <c r="A39" s="23" t="s">
        <v>61</v>
      </c>
      <c r="B39" s="17"/>
      <c r="C39" s="32">
        <v>40317828</v>
      </c>
      <c r="D39" s="32"/>
      <c r="E39" s="33">
        <v>73641145</v>
      </c>
      <c r="F39" s="2">
        <v>73641145</v>
      </c>
      <c r="G39" s="2">
        <v>42330360</v>
      </c>
      <c r="H39" s="2">
        <f>+G40+H60</f>
        <v>80138348</v>
      </c>
      <c r="I39" s="2">
        <f>+H40+I60</f>
        <v>81203745</v>
      </c>
      <c r="J39" s="2">
        <f>+G39</f>
        <v>42330360</v>
      </c>
      <c r="K39" s="2">
        <f>+I40+K60</f>
        <v>109067780</v>
      </c>
      <c r="L39" s="2">
        <f>+K40+L60</f>
        <v>108783754</v>
      </c>
      <c r="M39" s="2">
        <f>+L40+M60</f>
        <v>104801639</v>
      </c>
      <c r="N39" s="2">
        <f>+K39</f>
        <v>109067780</v>
      </c>
      <c r="O39" s="2">
        <f>+M40+O60</f>
        <v>124320427</v>
      </c>
      <c r="P39" s="2">
        <f>+O40+P60</f>
        <v>124320427</v>
      </c>
      <c r="Q39" s="2">
        <f>+P40+Q60</f>
        <v>124320427</v>
      </c>
      <c r="R39" s="2">
        <f>+O39</f>
        <v>124320427</v>
      </c>
      <c r="S39" s="2">
        <f>+Q40+S60</f>
        <v>124320427</v>
      </c>
      <c r="T39" s="2">
        <f>+S40+T60</f>
        <v>124320427</v>
      </c>
      <c r="U39" s="2">
        <f>+T40+U60</f>
        <v>124320427</v>
      </c>
      <c r="V39" s="2">
        <f>+S39</f>
        <v>124320427</v>
      </c>
      <c r="W39" s="2">
        <f>+G39</f>
        <v>42330360</v>
      </c>
      <c r="X39" s="2">
        <v>73641145</v>
      </c>
      <c r="Y39" s="2">
        <f>+W39-X39</f>
        <v>-31310785</v>
      </c>
      <c r="Z39" s="34">
        <f>+IF(X39&lt;&gt;0,+(Y39/X39)*100,0)</f>
        <v>-42.518058349038434</v>
      </c>
      <c r="AA39" s="35">
        <v>73641145</v>
      </c>
    </row>
    <row r="40" spans="1:27" ht="13.5" x14ac:dyDescent="0.25">
      <c r="A40" s="41" t="s">
        <v>63</v>
      </c>
      <c r="B40" s="42" t="s">
        <v>62</v>
      </c>
      <c r="C40" s="43">
        <f>+C38+C39</f>
        <v>-1422504740</v>
      </c>
      <c r="D40" s="43">
        <f t="shared" ref="D40:AA40" si="4">+D38+D39</f>
        <v>0</v>
      </c>
      <c r="E40" s="44">
        <f t="shared" si="4"/>
        <v>77003928</v>
      </c>
      <c r="F40" s="45">
        <f t="shared" si="4"/>
        <v>56278997</v>
      </c>
      <c r="G40" s="45">
        <f t="shared" si="4"/>
        <v>80138348</v>
      </c>
      <c r="H40" s="45">
        <f t="shared" si="4"/>
        <v>81203745</v>
      </c>
      <c r="I40" s="45">
        <f t="shared" si="4"/>
        <v>109067780</v>
      </c>
      <c r="J40" s="45">
        <f>+I40</f>
        <v>109067780</v>
      </c>
      <c r="K40" s="45">
        <f t="shared" si="4"/>
        <v>108783754</v>
      </c>
      <c r="L40" s="45">
        <f t="shared" si="4"/>
        <v>104801639</v>
      </c>
      <c r="M40" s="45">
        <f t="shared" si="4"/>
        <v>124320427</v>
      </c>
      <c r="N40" s="45">
        <f>+M40</f>
        <v>124320427</v>
      </c>
      <c r="O40" s="45">
        <f t="shared" si="4"/>
        <v>124320427</v>
      </c>
      <c r="P40" s="45">
        <f t="shared" si="4"/>
        <v>124320427</v>
      </c>
      <c r="Q40" s="45">
        <f t="shared" si="4"/>
        <v>124320427</v>
      </c>
      <c r="R40" s="45">
        <f>+Q40</f>
        <v>124320427</v>
      </c>
      <c r="S40" s="45">
        <f t="shared" si="4"/>
        <v>124320427</v>
      </c>
      <c r="T40" s="45">
        <f t="shared" si="4"/>
        <v>124320427</v>
      </c>
      <c r="U40" s="45">
        <f t="shared" si="4"/>
        <v>124320427</v>
      </c>
      <c r="V40" s="45">
        <f>+U40</f>
        <v>124320427</v>
      </c>
      <c r="W40" s="45">
        <f>+V40</f>
        <v>124320427</v>
      </c>
      <c r="X40" s="45">
        <f t="shared" si="4"/>
        <v>203057</v>
      </c>
      <c r="Y40" s="45">
        <f t="shared" si="4"/>
        <v>124117370</v>
      </c>
      <c r="Z40" s="46">
        <f>+IF(X40&lt;&gt;0,+(Y40/X40)*100,0)</f>
        <v>61124.39856788981</v>
      </c>
      <c r="AA40" s="47">
        <f t="shared" si="4"/>
        <v>56278997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42330360</v>
      </c>
      <c r="J60">
        <v>42330360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1160139</v>
      </c>
      <c r="D8" s="18"/>
      <c r="E8" s="19">
        <v>221848615</v>
      </c>
      <c r="F8" s="20">
        <v>221848615</v>
      </c>
      <c r="G8" s="20"/>
      <c r="H8" s="20"/>
      <c r="I8" s="20"/>
      <c r="J8" s="20"/>
      <c r="K8" s="20">
        <v>169267</v>
      </c>
      <c r="L8" s="20">
        <v>86582</v>
      </c>
      <c r="M8" s="20">
        <v>266083</v>
      </c>
      <c r="N8" s="20">
        <v>521932</v>
      </c>
      <c r="O8" s="20"/>
      <c r="P8" s="20"/>
      <c r="Q8" s="20"/>
      <c r="R8" s="20"/>
      <c r="S8" s="20"/>
      <c r="T8" s="20"/>
      <c r="U8" s="20"/>
      <c r="V8" s="20"/>
      <c r="W8" s="20">
        <v>521932</v>
      </c>
      <c r="X8" s="20">
        <v>106410738</v>
      </c>
      <c r="Y8" s="20">
        <v>-105888806</v>
      </c>
      <c r="Z8" s="21">
        <v>-99.509511906589736</v>
      </c>
      <c r="AA8" s="22">
        <v>221848615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185052000</v>
      </c>
      <c r="F9" s="20">
        <v>187840038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129682882</v>
      </c>
      <c r="Y9" s="20">
        <v>-129682882</v>
      </c>
      <c r="Z9" s="21">
        <v>-100</v>
      </c>
      <c r="AA9" s="22">
        <v>187840038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992252</v>
      </c>
      <c r="D11" s="18"/>
      <c r="E11" s="19"/>
      <c r="F11" s="20"/>
      <c r="G11" s="20"/>
      <c r="H11" s="20">
        <v>337516</v>
      </c>
      <c r="I11" s="20">
        <v>54647</v>
      </c>
      <c r="J11" s="20">
        <v>392163</v>
      </c>
      <c r="K11" s="20">
        <v>56118</v>
      </c>
      <c r="L11" s="20">
        <v>65374</v>
      </c>
      <c r="M11" s="20">
        <v>41897</v>
      </c>
      <c r="N11" s="20">
        <v>163389</v>
      </c>
      <c r="O11" s="20"/>
      <c r="P11" s="20"/>
      <c r="Q11" s="20"/>
      <c r="R11" s="20"/>
      <c r="S11" s="20"/>
      <c r="T11" s="20"/>
      <c r="U11" s="20"/>
      <c r="V11" s="20"/>
      <c r="W11" s="20">
        <v>555552</v>
      </c>
      <c r="X11" s="20"/>
      <c r="Y11" s="20">
        <v>555552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354922</v>
      </c>
      <c r="D14" s="18"/>
      <c r="E14" s="19">
        <v>-410573707</v>
      </c>
      <c r="F14" s="20">
        <v>-415696235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-208295274</v>
      </c>
      <c r="Y14" s="20">
        <v>208295274</v>
      </c>
      <c r="Z14" s="21">
        <v>-100</v>
      </c>
      <c r="AA14" s="22">
        <v>-415696235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2507313</v>
      </c>
      <c r="D17" s="26">
        <f>SUM(D6:D16)</f>
        <v>0</v>
      </c>
      <c r="E17" s="27">
        <f t="shared" si="0"/>
        <v>-3673092</v>
      </c>
      <c r="F17" s="28">
        <f t="shared" si="0"/>
        <v>-6007582</v>
      </c>
      <c r="G17" s="28">
        <f t="shared" si="0"/>
        <v>0</v>
      </c>
      <c r="H17" s="28">
        <f t="shared" si="0"/>
        <v>337516</v>
      </c>
      <c r="I17" s="28">
        <f t="shared" si="0"/>
        <v>54647</v>
      </c>
      <c r="J17" s="28">
        <f t="shared" si="0"/>
        <v>392163</v>
      </c>
      <c r="K17" s="28">
        <f t="shared" si="0"/>
        <v>225385</v>
      </c>
      <c r="L17" s="28">
        <f t="shared" si="0"/>
        <v>151956</v>
      </c>
      <c r="M17" s="28">
        <f t="shared" si="0"/>
        <v>307980</v>
      </c>
      <c r="N17" s="28">
        <f t="shared" si="0"/>
        <v>685321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1077484</v>
      </c>
      <c r="X17" s="28">
        <f t="shared" si="0"/>
        <v>27798346</v>
      </c>
      <c r="Y17" s="28">
        <f t="shared" si="0"/>
        <v>-26720862</v>
      </c>
      <c r="Z17" s="29">
        <f>+IF(X17&lt;&gt;0,+(Y17/X17)*100,0)</f>
        <v>-96.123927661019835</v>
      </c>
      <c r="AA17" s="30">
        <f>SUM(AA6:AA16)</f>
        <v>-6007582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-8395398</v>
      </c>
      <c r="D23" s="40"/>
      <c r="E23" s="19">
        <v>8395398</v>
      </c>
      <c r="F23" s="20">
        <v>-8395398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-30669962</v>
      </c>
      <c r="Y23" s="36">
        <v>30669962</v>
      </c>
      <c r="Z23" s="37">
        <v>-100</v>
      </c>
      <c r="AA23" s="38">
        <v>-8395398</v>
      </c>
    </row>
    <row r="24" spans="1:27" ht="13.5" x14ac:dyDescent="0.25">
      <c r="A24" s="23" t="s">
        <v>51</v>
      </c>
      <c r="B24" s="17" t="s">
        <v>32</v>
      </c>
      <c r="C24" s="18">
        <v>-1301</v>
      </c>
      <c r="D24" s="18"/>
      <c r="E24" s="19">
        <v>-9254684</v>
      </c>
      <c r="F24" s="20">
        <v>9254684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-13662</v>
      </c>
      <c r="Y24" s="20">
        <v>13662</v>
      </c>
      <c r="Z24" s="21">
        <v>-100</v>
      </c>
      <c r="AA24" s="22">
        <v>9254684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-7616358</v>
      </c>
      <c r="D26" s="18"/>
      <c r="E26" s="19">
        <v>-76172524</v>
      </c>
      <c r="F26" s="20">
        <v>-76172524</v>
      </c>
      <c r="G26" s="20"/>
      <c r="H26" s="20"/>
      <c r="I26" s="20"/>
      <c r="J26" s="20"/>
      <c r="K26" s="20">
        <v>-2195802</v>
      </c>
      <c r="L26" s="20">
        <v>-89555</v>
      </c>
      <c r="M26" s="20">
        <v>-236682</v>
      </c>
      <c r="N26" s="20">
        <v>-2522039</v>
      </c>
      <c r="O26" s="20"/>
      <c r="P26" s="20"/>
      <c r="Q26" s="20"/>
      <c r="R26" s="20"/>
      <c r="S26" s="20"/>
      <c r="T26" s="20"/>
      <c r="U26" s="20"/>
      <c r="V26" s="20"/>
      <c r="W26" s="20">
        <v>-2522039</v>
      </c>
      <c r="X26" s="20">
        <v>-5659436</v>
      </c>
      <c r="Y26" s="20">
        <v>3137397</v>
      </c>
      <c r="Z26" s="21">
        <v>-55.43656647058117</v>
      </c>
      <c r="AA26" s="22">
        <v>-76172524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-16013057</v>
      </c>
      <c r="D27" s="26">
        <f>SUM(D21:D26)</f>
        <v>0</v>
      </c>
      <c r="E27" s="27">
        <f t="shared" si="1"/>
        <v>-77031810</v>
      </c>
      <c r="F27" s="28">
        <f t="shared" si="1"/>
        <v>-75313238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-2195802</v>
      </c>
      <c r="L27" s="28">
        <f t="shared" si="1"/>
        <v>-89555</v>
      </c>
      <c r="M27" s="28">
        <f t="shared" si="1"/>
        <v>-236682</v>
      </c>
      <c r="N27" s="28">
        <f t="shared" si="1"/>
        <v>-2522039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-2522039</v>
      </c>
      <c r="X27" s="28">
        <f t="shared" si="1"/>
        <v>-36343060</v>
      </c>
      <c r="Y27" s="28">
        <f t="shared" si="1"/>
        <v>33821021</v>
      </c>
      <c r="Z27" s="29">
        <f>+IF(X27&lt;&gt;0,+(Y27/X27)*100,0)</f>
        <v>-93.060466014694413</v>
      </c>
      <c r="AA27" s="30">
        <f>SUM(AA21:AA26)</f>
        <v>-75313238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-218610</v>
      </c>
      <c r="D33" s="18"/>
      <c r="E33" s="19">
        <v>218608</v>
      </c>
      <c r="F33" s="20">
        <v>-218608</v>
      </c>
      <c r="G33" s="20">
        <v>21691</v>
      </c>
      <c r="H33" s="36">
        <v>88727</v>
      </c>
      <c r="I33" s="36">
        <v>619383</v>
      </c>
      <c r="J33" s="36">
        <v>729801</v>
      </c>
      <c r="K33" s="20">
        <v>-427534</v>
      </c>
      <c r="L33" s="20">
        <v>6140</v>
      </c>
      <c r="M33" s="20">
        <v>-14449</v>
      </c>
      <c r="N33" s="20">
        <v>-435843</v>
      </c>
      <c r="O33" s="36"/>
      <c r="P33" s="36"/>
      <c r="Q33" s="36"/>
      <c r="R33" s="20"/>
      <c r="S33" s="20"/>
      <c r="T33" s="20"/>
      <c r="U33" s="20"/>
      <c r="V33" s="36"/>
      <c r="W33" s="36">
        <v>293958</v>
      </c>
      <c r="X33" s="36">
        <v>150036</v>
      </c>
      <c r="Y33" s="20">
        <v>143922</v>
      </c>
      <c r="Z33" s="21">
        <v>95.924978005278732</v>
      </c>
      <c r="AA33" s="22">
        <v>-218608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-218610</v>
      </c>
      <c r="D36" s="26">
        <f>SUM(D31:D35)</f>
        <v>0</v>
      </c>
      <c r="E36" s="27">
        <f t="shared" si="2"/>
        <v>218608</v>
      </c>
      <c r="F36" s="28">
        <f t="shared" si="2"/>
        <v>-218608</v>
      </c>
      <c r="G36" s="28">
        <f t="shared" si="2"/>
        <v>21691</v>
      </c>
      <c r="H36" s="28">
        <f t="shared" si="2"/>
        <v>88727</v>
      </c>
      <c r="I36" s="28">
        <f t="shared" si="2"/>
        <v>619383</v>
      </c>
      <c r="J36" s="28">
        <f t="shared" si="2"/>
        <v>729801</v>
      </c>
      <c r="K36" s="28">
        <f t="shared" si="2"/>
        <v>-427534</v>
      </c>
      <c r="L36" s="28">
        <f t="shared" si="2"/>
        <v>6140</v>
      </c>
      <c r="M36" s="28">
        <f t="shared" si="2"/>
        <v>-14449</v>
      </c>
      <c r="N36" s="28">
        <f t="shared" si="2"/>
        <v>-435843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293958</v>
      </c>
      <c r="X36" s="28">
        <f t="shared" si="2"/>
        <v>150036</v>
      </c>
      <c r="Y36" s="28">
        <f t="shared" si="2"/>
        <v>143922</v>
      </c>
      <c r="Z36" s="29">
        <f>+IF(X36&lt;&gt;0,+(Y36/X36)*100,0)</f>
        <v>95.924978005278732</v>
      </c>
      <c r="AA36" s="30">
        <f>SUM(AA31:AA35)</f>
        <v>-218608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-13724354</v>
      </c>
      <c r="D38" s="32">
        <f>+D17+D27+D36</f>
        <v>0</v>
      </c>
      <c r="E38" s="33">
        <f t="shared" si="3"/>
        <v>-80486294</v>
      </c>
      <c r="F38" s="2">
        <f t="shared" si="3"/>
        <v>-81539428</v>
      </c>
      <c r="G38" s="2">
        <f t="shared" si="3"/>
        <v>21691</v>
      </c>
      <c r="H38" s="2">
        <f t="shared" si="3"/>
        <v>426243</v>
      </c>
      <c r="I38" s="2">
        <f t="shared" si="3"/>
        <v>674030</v>
      </c>
      <c r="J38" s="2">
        <f t="shared" si="3"/>
        <v>1121964</v>
      </c>
      <c r="K38" s="2">
        <f t="shared" si="3"/>
        <v>-2397951</v>
      </c>
      <c r="L38" s="2">
        <f t="shared" si="3"/>
        <v>68541</v>
      </c>
      <c r="M38" s="2">
        <f t="shared" si="3"/>
        <v>56849</v>
      </c>
      <c r="N38" s="2">
        <f t="shared" si="3"/>
        <v>-2272561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-1150597</v>
      </c>
      <c r="X38" s="2">
        <f t="shared" si="3"/>
        <v>-8394678</v>
      </c>
      <c r="Y38" s="2">
        <f t="shared" si="3"/>
        <v>7244081</v>
      </c>
      <c r="Z38" s="34">
        <f>+IF(X38&lt;&gt;0,+(Y38/X38)*100,0)</f>
        <v>-86.293732767355706</v>
      </c>
      <c r="AA38" s="35">
        <f>+AA17+AA27+AA36</f>
        <v>-81539428</v>
      </c>
    </row>
    <row r="39" spans="1:27" ht="13.5" x14ac:dyDescent="0.25">
      <c r="A39" s="23" t="s">
        <v>61</v>
      </c>
      <c r="B39" s="17"/>
      <c r="C39" s="32">
        <v>182227548</v>
      </c>
      <c r="D39" s="32"/>
      <c r="E39" s="33">
        <v>175139253</v>
      </c>
      <c r="F39" s="2">
        <v>169743319</v>
      </c>
      <c r="G39" s="2"/>
      <c r="H39" s="2">
        <f>+G40+H60</f>
        <v>15521691</v>
      </c>
      <c r="I39" s="2">
        <f>+H40+I60</f>
        <v>15947934</v>
      </c>
      <c r="J39" s="2">
        <f>+G39</f>
        <v>0</v>
      </c>
      <c r="K39" s="2">
        <f>+I40+K60</f>
        <v>28621964</v>
      </c>
      <c r="L39" s="2">
        <f>+K40+L60</f>
        <v>35224013</v>
      </c>
      <c r="M39" s="2">
        <f>+L40+M60</f>
        <v>60292554</v>
      </c>
      <c r="N39" s="2">
        <f>+K39</f>
        <v>28621964</v>
      </c>
      <c r="O39" s="2">
        <f>+M40+O60</f>
        <v>60349403</v>
      </c>
      <c r="P39" s="2">
        <f>+O40+P60</f>
        <v>60349403</v>
      </c>
      <c r="Q39" s="2">
        <f>+P40+Q60</f>
        <v>60349403</v>
      </c>
      <c r="R39" s="2">
        <f>+O39</f>
        <v>60349403</v>
      </c>
      <c r="S39" s="2">
        <f>+Q40+S60</f>
        <v>60349403</v>
      </c>
      <c r="T39" s="2">
        <f>+S40+T60</f>
        <v>60349403</v>
      </c>
      <c r="U39" s="2">
        <f>+T40+U60</f>
        <v>60349403</v>
      </c>
      <c r="V39" s="2">
        <f>+S39</f>
        <v>60349403</v>
      </c>
      <c r="W39" s="2">
        <f>+G39</f>
        <v>0</v>
      </c>
      <c r="X39" s="2">
        <v>169743319</v>
      </c>
      <c r="Y39" s="2">
        <f>+W39-X39</f>
        <v>-169743319</v>
      </c>
      <c r="Z39" s="34">
        <f>+IF(X39&lt;&gt;0,+(Y39/X39)*100,0)</f>
        <v>-100</v>
      </c>
      <c r="AA39" s="35">
        <v>169743319</v>
      </c>
    </row>
    <row r="40" spans="1:27" ht="13.5" x14ac:dyDescent="0.25">
      <c r="A40" s="41" t="s">
        <v>63</v>
      </c>
      <c r="B40" s="42" t="s">
        <v>62</v>
      </c>
      <c r="C40" s="43">
        <f>+C38+C39</f>
        <v>168503194</v>
      </c>
      <c r="D40" s="43">
        <f t="shared" ref="D40:AA40" si="4">+D38+D39</f>
        <v>0</v>
      </c>
      <c r="E40" s="44">
        <f t="shared" si="4"/>
        <v>94652959</v>
      </c>
      <c r="F40" s="45">
        <f t="shared" si="4"/>
        <v>88203891</v>
      </c>
      <c r="G40" s="45">
        <f t="shared" si="4"/>
        <v>21691</v>
      </c>
      <c r="H40" s="45">
        <f t="shared" si="4"/>
        <v>15947934</v>
      </c>
      <c r="I40" s="45">
        <f t="shared" si="4"/>
        <v>16621964</v>
      </c>
      <c r="J40" s="45">
        <f>+I40</f>
        <v>16621964</v>
      </c>
      <c r="K40" s="45">
        <f t="shared" si="4"/>
        <v>26224013</v>
      </c>
      <c r="L40" s="45">
        <f t="shared" si="4"/>
        <v>35292554</v>
      </c>
      <c r="M40" s="45">
        <f t="shared" si="4"/>
        <v>60349403</v>
      </c>
      <c r="N40" s="45">
        <f>+M40</f>
        <v>60349403</v>
      </c>
      <c r="O40" s="45">
        <f t="shared" si="4"/>
        <v>60349403</v>
      </c>
      <c r="P40" s="45">
        <f t="shared" si="4"/>
        <v>60349403</v>
      </c>
      <c r="Q40" s="45">
        <f t="shared" si="4"/>
        <v>60349403</v>
      </c>
      <c r="R40" s="45">
        <f>+Q40</f>
        <v>60349403</v>
      </c>
      <c r="S40" s="45">
        <f t="shared" si="4"/>
        <v>60349403</v>
      </c>
      <c r="T40" s="45">
        <f t="shared" si="4"/>
        <v>60349403</v>
      </c>
      <c r="U40" s="45">
        <f t="shared" si="4"/>
        <v>60349403</v>
      </c>
      <c r="V40" s="45">
        <f>+U40</f>
        <v>60349403</v>
      </c>
      <c r="W40" s="45">
        <f>+V40</f>
        <v>60349403</v>
      </c>
      <c r="X40" s="45">
        <f t="shared" si="4"/>
        <v>161348641</v>
      </c>
      <c r="Y40" s="45">
        <f t="shared" si="4"/>
        <v>-162499238</v>
      </c>
      <c r="Z40" s="46">
        <f>+IF(X40&lt;&gt;0,+(Y40/X40)*100,0)</f>
        <v>-100.71311229699171</v>
      </c>
      <c r="AA40" s="47">
        <f t="shared" si="4"/>
        <v>88203891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14" hidden="1" x14ac:dyDescent="0.2">
      <c r="H60">
        <v>15500000</v>
      </c>
      <c r="K60">
        <v>12000000</v>
      </c>
      <c r="L60">
        <v>9000000</v>
      </c>
      <c r="M60">
        <v>25000000</v>
      </c>
      <c r="N60">
        <v>12000000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4791522</v>
      </c>
      <c r="F6" s="20">
        <v>4791522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2395764</v>
      </c>
      <c r="Y6" s="20">
        <v>-2395764</v>
      </c>
      <c r="Z6" s="21">
        <v>-100</v>
      </c>
      <c r="AA6" s="22">
        <v>4791522</v>
      </c>
    </row>
    <row r="7" spans="1:27" ht="13.5" x14ac:dyDescent="0.25">
      <c r="A7" s="23" t="s">
        <v>35</v>
      </c>
      <c r="B7" s="17" t="s">
        <v>32</v>
      </c>
      <c r="C7" s="18">
        <v>2249286</v>
      </c>
      <c r="D7" s="18"/>
      <c r="E7" s="19">
        <v>23224942</v>
      </c>
      <c r="F7" s="20">
        <v>23224942</v>
      </c>
      <c r="G7" s="20">
        <v>295345</v>
      </c>
      <c r="H7" s="20">
        <v>311180</v>
      </c>
      <c r="I7" s="20">
        <v>326186</v>
      </c>
      <c r="J7" s="20">
        <v>932711</v>
      </c>
      <c r="K7" s="20">
        <v>298984</v>
      </c>
      <c r="L7" s="20">
        <v>505077</v>
      </c>
      <c r="M7" s="20">
        <v>196617</v>
      </c>
      <c r="N7" s="20">
        <v>1000678</v>
      </c>
      <c r="O7" s="20"/>
      <c r="P7" s="20"/>
      <c r="Q7" s="20"/>
      <c r="R7" s="20"/>
      <c r="S7" s="20"/>
      <c r="T7" s="20"/>
      <c r="U7" s="20"/>
      <c r="V7" s="20"/>
      <c r="W7" s="20">
        <v>1933389</v>
      </c>
      <c r="X7" s="20">
        <v>11612472</v>
      </c>
      <c r="Y7" s="20">
        <v>-9679083</v>
      </c>
      <c r="Z7" s="21">
        <v>-83.350754258008124</v>
      </c>
      <c r="AA7" s="22">
        <v>23224942</v>
      </c>
    </row>
    <row r="8" spans="1:27" ht="13.5" x14ac:dyDescent="0.25">
      <c r="A8" s="23" t="s">
        <v>36</v>
      </c>
      <c r="B8" s="17" t="s">
        <v>32</v>
      </c>
      <c r="C8" s="18">
        <v>649448</v>
      </c>
      <c r="D8" s="18"/>
      <c r="E8" s="19">
        <v>8994680</v>
      </c>
      <c r="F8" s="20">
        <v>8994680</v>
      </c>
      <c r="G8" s="20">
        <v>39913</v>
      </c>
      <c r="H8" s="20">
        <v>98739</v>
      </c>
      <c r="I8" s="20">
        <v>99481</v>
      </c>
      <c r="J8" s="20">
        <v>238133</v>
      </c>
      <c r="K8" s="20">
        <v>99738</v>
      </c>
      <c r="L8" s="20">
        <v>229969</v>
      </c>
      <c r="M8" s="20">
        <v>113185</v>
      </c>
      <c r="N8" s="20">
        <v>442892</v>
      </c>
      <c r="O8" s="20"/>
      <c r="P8" s="20"/>
      <c r="Q8" s="20"/>
      <c r="R8" s="20"/>
      <c r="S8" s="20"/>
      <c r="T8" s="20"/>
      <c r="U8" s="20"/>
      <c r="V8" s="20"/>
      <c r="W8" s="20">
        <v>681025</v>
      </c>
      <c r="X8" s="20">
        <v>4497342</v>
      </c>
      <c r="Y8" s="20">
        <v>-3816317</v>
      </c>
      <c r="Z8" s="21">
        <v>-84.857166744268056</v>
      </c>
      <c r="AA8" s="22">
        <v>8994680</v>
      </c>
    </row>
    <row r="9" spans="1:27" ht="13.5" x14ac:dyDescent="0.25">
      <c r="A9" s="23" t="s">
        <v>37</v>
      </c>
      <c r="B9" s="17" t="s">
        <v>6</v>
      </c>
      <c r="C9" s="18">
        <v>26532890</v>
      </c>
      <c r="D9" s="18"/>
      <c r="E9" s="19">
        <v>36161904</v>
      </c>
      <c r="F9" s="20">
        <v>36161904</v>
      </c>
      <c r="G9" s="20">
        <v>7793090</v>
      </c>
      <c r="H9" s="20">
        <v>2031500</v>
      </c>
      <c r="I9" s="20">
        <v>1647000</v>
      </c>
      <c r="J9" s="20">
        <v>11471590</v>
      </c>
      <c r="K9" s="20"/>
      <c r="L9" s="20">
        <v>94000</v>
      </c>
      <c r="M9" s="20">
        <v>494000</v>
      </c>
      <c r="N9" s="20">
        <v>588000</v>
      </c>
      <c r="O9" s="20"/>
      <c r="P9" s="20"/>
      <c r="Q9" s="20"/>
      <c r="R9" s="20"/>
      <c r="S9" s="20"/>
      <c r="T9" s="20"/>
      <c r="U9" s="20"/>
      <c r="V9" s="20"/>
      <c r="W9" s="20">
        <v>12059590</v>
      </c>
      <c r="X9" s="20">
        <v>18080952</v>
      </c>
      <c r="Y9" s="20">
        <v>-6021362</v>
      </c>
      <c r="Z9" s="21">
        <v>-33.30223983781385</v>
      </c>
      <c r="AA9" s="22">
        <v>36161904</v>
      </c>
    </row>
    <row r="10" spans="1:27" ht="13.5" x14ac:dyDescent="0.25">
      <c r="A10" s="23" t="s">
        <v>38</v>
      </c>
      <c r="B10" s="17" t="s">
        <v>6</v>
      </c>
      <c r="C10" s="18">
        <v>717350</v>
      </c>
      <c r="D10" s="18"/>
      <c r="E10" s="19">
        <v>6719000</v>
      </c>
      <c r="F10" s="20">
        <v>6719000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3359502</v>
      </c>
      <c r="Y10" s="20">
        <v>-3359502</v>
      </c>
      <c r="Z10" s="21">
        <v>-100</v>
      </c>
      <c r="AA10" s="22">
        <v>6719000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30148974</v>
      </c>
      <c r="D17" s="26">
        <f>SUM(D6:D16)</f>
        <v>0</v>
      </c>
      <c r="E17" s="27">
        <f t="shared" si="0"/>
        <v>79892048</v>
      </c>
      <c r="F17" s="28">
        <f t="shared" si="0"/>
        <v>79892048</v>
      </c>
      <c r="G17" s="28">
        <f t="shared" si="0"/>
        <v>8128348</v>
      </c>
      <c r="H17" s="28">
        <f t="shared" si="0"/>
        <v>2441419</v>
      </c>
      <c r="I17" s="28">
        <f t="shared" si="0"/>
        <v>2072667</v>
      </c>
      <c r="J17" s="28">
        <f t="shared" si="0"/>
        <v>12642434</v>
      </c>
      <c r="K17" s="28">
        <f t="shared" si="0"/>
        <v>398722</v>
      </c>
      <c r="L17" s="28">
        <f t="shared" si="0"/>
        <v>829046</v>
      </c>
      <c r="M17" s="28">
        <f t="shared" si="0"/>
        <v>803802</v>
      </c>
      <c r="N17" s="28">
        <f t="shared" si="0"/>
        <v>2031570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14674004</v>
      </c>
      <c r="X17" s="28">
        <f t="shared" si="0"/>
        <v>39946032</v>
      </c>
      <c r="Y17" s="28">
        <f t="shared" si="0"/>
        <v>-25272028</v>
      </c>
      <c r="Z17" s="29">
        <f>+IF(X17&lt;&gt;0,+(Y17/X17)*100,0)</f>
        <v>-63.265427715073173</v>
      </c>
      <c r="AA17" s="30">
        <f>SUM(AA6:AA16)</f>
        <v>79892048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2005</v>
      </c>
      <c r="D23" s="40"/>
      <c r="E23" s="19">
        <v>10130</v>
      </c>
      <c r="F23" s="20">
        <v>10130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5065</v>
      </c>
      <c r="Y23" s="36">
        <v>-5065</v>
      </c>
      <c r="Z23" s="37">
        <v>-100</v>
      </c>
      <c r="AA23" s="38">
        <v>10130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-13782381</v>
      </c>
      <c r="F26" s="20">
        <v>-13782381</v>
      </c>
      <c r="G26" s="20"/>
      <c r="H26" s="20">
        <v>-18078</v>
      </c>
      <c r="I26" s="20"/>
      <c r="J26" s="20">
        <v>-18078</v>
      </c>
      <c r="K26" s="20">
        <v>-11140</v>
      </c>
      <c r="L26" s="20">
        <v>-191449</v>
      </c>
      <c r="M26" s="20">
        <v>-418336</v>
      </c>
      <c r="N26" s="20">
        <v>-620925</v>
      </c>
      <c r="O26" s="20"/>
      <c r="P26" s="20"/>
      <c r="Q26" s="20"/>
      <c r="R26" s="20"/>
      <c r="S26" s="20"/>
      <c r="T26" s="20"/>
      <c r="U26" s="20"/>
      <c r="V26" s="20"/>
      <c r="W26" s="20">
        <v>-639003</v>
      </c>
      <c r="X26" s="20">
        <v>-6891192</v>
      </c>
      <c r="Y26" s="20">
        <v>6252189</v>
      </c>
      <c r="Z26" s="21">
        <v>-90.7272500896797</v>
      </c>
      <c r="AA26" s="22">
        <v>-13782381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2005</v>
      </c>
      <c r="D27" s="26">
        <f>SUM(D21:D26)</f>
        <v>0</v>
      </c>
      <c r="E27" s="27">
        <f t="shared" si="1"/>
        <v>-13772251</v>
      </c>
      <c r="F27" s="28">
        <f t="shared" si="1"/>
        <v>-13772251</v>
      </c>
      <c r="G27" s="28">
        <f t="shared" si="1"/>
        <v>0</v>
      </c>
      <c r="H27" s="28">
        <f t="shared" si="1"/>
        <v>-18078</v>
      </c>
      <c r="I27" s="28">
        <f t="shared" si="1"/>
        <v>0</v>
      </c>
      <c r="J27" s="28">
        <f t="shared" si="1"/>
        <v>-18078</v>
      </c>
      <c r="K27" s="28">
        <f t="shared" si="1"/>
        <v>-11140</v>
      </c>
      <c r="L27" s="28">
        <f t="shared" si="1"/>
        <v>-191449</v>
      </c>
      <c r="M27" s="28">
        <f t="shared" si="1"/>
        <v>-418336</v>
      </c>
      <c r="N27" s="28">
        <f t="shared" si="1"/>
        <v>-620925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-639003</v>
      </c>
      <c r="X27" s="28">
        <f t="shared" si="1"/>
        <v>-6886127</v>
      </c>
      <c r="Y27" s="28">
        <f t="shared" si="1"/>
        <v>6247124</v>
      </c>
      <c r="Z27" s="29">
        <f>+IF(X27&lt;&gt;0,+(Y27/X27)*100,0)</f>
        <v>-90.720429640638343</v>
      </c>
      <c r="AA27" s="30">
        <f>SUM(AA21:AA26)</f>
        <v>-13772251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97202</v>
      </c>
      <c r="D33" s="18"/>
      <c r="E33" s="19">
        <v>-85246</v>
      </c>
      <c r="F33" s="20">
        <v>-85246</v>
      </c>
      <c r="G33" s="20">
        <v>-55885</v>
      </c>
      <c r="H33" s="36">
        <v>3894</v>
      </c>
      <c r="I33" s="36">
        <v>-4947</v>
      </c>
      <c r="J33" s="36">
        <v>-56938</v>
      </c>
      <c r="K33" s="20">
        <v>6621</v>
      </c>
      <c r="L33" s="20">
        <v>-8774</v>
      </c>
      <c r="M33" s="20">
        <v>-7415</v>
      </c>
      <c r="N33" s="20">
        <v>-9568</v>
      </c>
      <c r="O33" s="36"/>
      <c r="P33" s="36"/>
      <c r="Q33" s="36"/>
      <c r="R33" s="20"/>
      <c r="S33" s="20"/>
      <c r="T33" s="20"/>
      <c r="U33" s="20"/>
      <c r="V33" s="36"/>
      <c r="W33" s="36">
        <v>-66506</v>
      </c>
      <c r="X33" s="36">
        <v>-42621</v>
      </c>
      <c r="Y33" s="20">
        <v>-23885</v>
      </c>
      <c r="Z33" s="21">
        <v>56.040449543652194</v>
      </c>
      <c r="AA33" s="22">
        <v>-85246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97202</v>
      </c>
      <c r="D36" s="26">
        <f>SUM(D31:D35)</f>
        <v>0</v>
      </c>
      <c r="E36" s="27">
        <f t="shared" si="2"/>
        <v>-85246</v>
      </c>
      <c r="F36" s="28">
        <f t="shared" si="2"/>
        <v>-85246</v>
      </c>
      <c r="G36" s="28">
        <f t="shared" si="2"/>
        <v>-55885</v>
      </c>
      <c r="H36" s="28">
        <f t="shared" si="2"/>
        <v>3894</v>
      </c>
      <c r="I36" s="28">
        <f t="shared" si="2"/>
        <v>-4947</v>
      </c>
      <c r="J36" s="28">
        <f t="shared" si="2"/>
        <v>-56938</v>
      </c>
      <c r="K36" s="28">
        <f t="shared" si="2"/>
        <v>6621</v>
      </c>
      <c r="L36" s="28">
        <f t="shared" si="2"/>
        <v>-8774</v>
      </c>
      <c r="M36" s="28">
        <f t="shared" si="2"/>
        <v>-7415</v>
      </c>
      <c r="N36" s="28">
        <f t="shared" si="2"/>
        <v>-9568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-66506</v>
      </c>
      <c r="X36" s="28">
        <f t="shared" si="2"/>
        <v>-42621</v>
      </c>
      <c r="Y36" s="28">
        <f t="shared" si="2"/>
        <v>-23885</v>
      </c>
      <c r="Z36" s="29">
        <f>+IF(X36&lt;&gt;0,+(Y36/X36)*100,0)</f>
        <v>56.040449543652194</v>
      </c>
      <c r="AA36" s="30">
        <f>SUM(AA31:AA35)</f>
        <v>-85246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30248181</v>
      </c>
      <c r="D38" s="32">
        <f>+D17+D27+D36</f>
        <v>0</v>
      </c>
      <c r="E38" s="33">
        <f t="shared" si="3"/>
        <v>66034551</v>
      </c>
      <c r="F38" s="2">
        <f t="shared" si="3"/>
        <v>66034551</v>
      </c>
      <c r="G38" s="2">
        <f t="shared" si="3"/>
        <v>8072463</v>
      </c>
      <c r="H38" s="2">
        <f t="shared" si="3"/>
        <v>2427235</v>
      </c>
      <c r="I38" s="2">
        <f t="shared" si="3"/>
        <v>2067720</v>
      </c>
      <c r="J38" s="2">
        <f t="shared" si="3"/>
        <v>12567418</v>
      </c>
      <c r="K38" s="2">
        <f t="shared" si="3"/>
        <v>394203</v>
      </c>
      <c r="L38" s="2">
        <f t="shared" si="3"/>
        <v>628823</v>
      </c>
      <c r="M38" s="2">
        <f t="shared" si="3"/>
        <v>378051</v>
      </c>
      <c r="N38" s="2">
        <f t="shared" si="3"/>
        <v>1401077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13968495</v>
      </c>
      <c r="X38" s="2">
        <f t="shared" si="3"/>
        <v>33017284</v>
      </c>
      <c r="Y38" s="2">
        <f t="shared" si="3"/>
        <v>-19048789</v>
      </c>
      <c r="Z38" s="34">
        <f>+IF(X38&lt;&gt;0,+(Y38/X38)*100,0)</f>
        <v>-57.693385682480724</v>
      </c>
      <c r="AA38" s="35">
        <f>+AA17+AA27+AA36</f>
        <v>66034551</v>
      </c>
    </row>
    <row r="39" spans="1:27" ht="13.5" x14ac:dyDescent="0.25">
      <c r="A39" s="23" t="s">
        <v>61</v>
      </c>
      <c r="B39" s="17"/>
      <c r="C39" s="32">
        <v>-54258858</v>
      </c>
      <c r="D39" s="32"/>
      <c r="E39" s="33">
        <v>-1741428</v>
      </c>
      <c r="F39" s="2">
        <v>-1741428</v>
      </c>
      <c r="G39" s="2">
        <v>-5965862</v>
      </c>
      <c r="H39" s="2">
        <f>+G40+H60</f>
        <v>-714723</v>
      </c>
      <c r="I39" s="2">
        <f>+H40+I60</f>
        <v>-1353347</v>
      </c>
      <c r="J39" s="2">
        <f>+G39</f>
        <v>-5965862</v>
      </c>
      <c r="K39" s="2">
        <f>+I40+K60</f>
        <v>-2167368</v>
      </c>
      <c r="L39" s="2">
        <f>+K40+L60</f>
        <v>-8831679</v>
      </c>
      <c r="M39" s="2">
        <f>+L40+M60</f>
        <v>-11219090</v>
      </c>
      <c r="N39" s="2">
        <f>+K39</f>
        <v>-2167368</v>
      </c>
      <c r="O39" s="2">
        <f>+M40+O60</f>
        <v>-10841039</v>
      </c>
      <c r="P39" s="2">
        <f>+O40+P60</f>
        <v>-10841039</v>
      </c>
      <c r="Q39" s="2">
        <f>+P40+Q60</f>
        <v>-10841039</v>
      </c>
      <c r="R39" s="2">
        <f>+O39</f>
        <v>-10841039</v>
      </c>
      <c r="S39" s="2">
        <f>+Q40+S60</f>
        <v>-10841039</v>
      </c>
      <c r="T39" s="2">
        <f>+S40+T60</f>
        <v>-10841039</v>
      </c>
      <c r="U39" s="2">
        <f>+T40+U60</f>
        <v>-10841039</v>
      </c>
      <c r="V39" s="2">
        <f>+S39</f>
        <v>-10841039</v>
      </c>
      <c r="W39" s="2">
        <f>+G39</f>
        <v>-5965862</v>
      </c>
      <c r="X39" s="2">
        <v>-145120</v>
      </c>
      <c r="Y39" s="2">
        <f>+W39-X39</f>
        <v>-5820742</v>
      </c>
      <c r="Z39" s="34">
        <f>+IF(X39&lt;&gt;0,+(Y39/X39)*100,0)</f>
        <v>4010.985391400221</v>
      </c>
      <c r="AA39" s="35">
        <v>-1741428</v>
      </c>
    </row>
    <row r="40" spans="1:27" ht="13.5" x14ac:dyDescent="0.25">
      <c r="A40" s="41" t="s">
        <v>63</v>
      </c>
      <c r="B40" s="42" t="s">
        <v>62</v>
      </c>
      <c r="C40" s="43">
        <f>+C38+C39</f>
        <v>-24010677</v>
      </c>
      <c r="D40" s="43">
        <f t="shared" ref="D40:AA40" si="4">+D38+D39</f>
        <v>0</v>
      </c>
      <c r="E40" s="44">
        <f t="shared" si="4"/>
        <v>64293123</v>
      </c>
      <c r="F40" s="45">
        <f t="shared" si="4"/>
        <v>64293123</v>
      </c>
      <c r="G40" s="45">
        <f t="shared" si="4"/>
        <v>2106601</v>
      </c>
      <c r="H40" s="45">
        <f t="shared" si="4"/>
        <v>1712512</v>
      </c>
      <c r="I40" s="45">
        <f t="shared" si="4"/>
        <v>714373</v>
      </c>
      <c r="J40" s="45">
        <f>+I40</f>
        <v>714373</v>
      </c>
      <c r="K40" s="45">
        <f t="shared" si="4"/>
        <v>-1773165</v>
      </c>
      <c r="L40" s="45">
        <f t="shared" si="4"/>
        <v>-8202856</v>
      </c>
      <c r="M40" s="45">
        <f t="shared" si="4"/>
        <v>-10841039</v>
      </c>
      <c r="N40" s="45">
        <f>+M40</f>
        <v>-10841039</v>
      </c>
      <c r="O40" s="45">
        <f t="shared" si="4"/>
        <v>-10841039</v>
      </c>
      <c r="P40" s="45">
        <f t="shared" si="4"/>
        <v>-10841039</v>
      </c>
      <c r="Q40" s="45">
        <f t="shared" si="4"/>
        <v>-10841039</v>
      </c>
      <c r="R40" s="45">
        <f>+Q40</f>
        <v>-10841039</v>
      </c>
      <c r="S40" s="45">
        <f t="shared" si="4"/>
        <v>-10841039</v>
      </c>
      <c r="T40" s="45">
        <f t="shared" si="4"/>
        <v>-10841039</v>
      </c>
      <c r="U40" s="45">
        <f t="shared" si="4"/>
        <v>-10841039</v>
      </c>
      <c r="V40" s="45">
        <f>+U40</f>
        <v>-10841039</v>
      </c>
      <c r="W40" s="45">
        <f>+V40</f>
        <v>-10841039</v>
      </c>
      <c r="X40" s="45">
        <f t="shared" si="4"/>
        <v>32872164</v>
      </c>
      <c r="Y40" s="45">
        <f t="shared" si="4"/>
        <v>-24869531</v>
      </c>
      <c r="Z40" s="46">
        <f>+IF(X40&lt;&gt;0,+(Y40/X40)*100,0)</f>
        <v>-75.655289989426919</v>
      </c>
      <c r="AA40" s="47">
        <f t="shared" si="4"/>
        <v>64293123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-5965862</v>
      </c>
      <c r="H60">
        <v>-2821324</v>
      </c>
      <c r="I60">
        <v>-3065859</v>
      </c>
      <c r="J60">
        <v>-5965862</v>
      </c>
      <c r="K60">
        <v>-2881741</v>
      </c>
      <c r="L60">
        <v>-7058514</v>
      </c>
      <c r="M60">
        <v>-3016234</v>
      </c>
      <c r="N60">
        <v>-2881741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5348400</v>
      </c>
      <c r="F6" s="20">
        <v>4846100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3544650</v>
      </c>
      <c r="Y6" s="20">
        <v>-3544650</v>
      </c>
      <c r="Z6" s="21">
        <v>-100</v>
      </c>
      <c r="AA6" s="22">
        <v>4846100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32512800</v>
      </c>
      <c r="F7" s="20">
        <v>32512800</v>
      </c>
      <c r="G7" s="20"/>
      <c r="H7" s="20"/>
      <c r="I7" s="20"/>
      <c r="J7" s="20"/>
      <c r="K7" s="20"/>
      <c r="L7" s="20"/>
      <c r="M7" s="20">
        <v>265872</v>
      </c>
      <c r="N7" s="20">
        <v>265872</v>
      </c>
      <c r="O7" s="20"/>
      <c r="P7" s="20"/>
      <c r="Q7" s="20"/>
      <c r="R7" s="20"/>
      <c r="S7" s="20"/>
      <c r="T7" s="20"/>
      <c r="U7" s="20"/>
      <c r="V7" s="20"/>
      <c r="W7" s="20">
        <v>265872</v>
      </c>
      <c r="X7" s="20">
        <v>20025728</v>
      </c>
      <c r="Y7" s="20">
        <v>-19759856</v>
      </c>
      <c r="Z7" s="21">
        <v>-98.672347891672146</v>
      </c>
      <c r="AA7" s="22">
        <v>32512800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3747400</v>
      </c>
      <c r="F8" s="20">
        <v>3747400</v>
      </c>
      <c r="G8" s="20"/>
      <c r="H8" s="20"/>
      <c r="I8" s="20"/>
      <c r="J8" s="20"/>
      <c r="K8" s="20"/>
      <c r="L8" s="20"/>
      <c r="M8" s="20">
        <v>17852429</v>
      </c>
      <c r="N8" s="20">
        <v>17852429</v>
      </c>
      <c r="O8" s="20"/>
      <c r="P8" s="20"/>
      <c r="Q8" s="20"/>
      <c r="R8" s="20"/>
      <c r="S8" s="20"/>
      <c r="T8" s="20"/>
      <c r="U8" s="20"/>
      <c r="V8" s="20"/>
      <c r="W8" s="20">
        <v>17852429</v>
      </c>
      <c r="X8" s="20">
        <v>1235576</v>
      </c>
      <c r="Y8" s="20">
        <v>16616853</v>
      </c>
      <c r="Z8" s="21">
        <v>1344.8669284608959</v>
      </c>
      <c r="AA8" s="22">
        <v>3747400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30501500</v>
      </c>
      <c r="F9" s="20">
        <v>30501500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22467742</v>
      </c>
      <c r="Y9" s="20">
        <v>-22467742</v>
      </c>
      <c r="Z9" s="21">
        <v>-100</v>
      </c>
      <c r="AA9" s="22">
        <v>30501500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9582100</v>
      </c>
      <c r="F10" s="20">
        <v>9582100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4791048</v>
      </c>
      <c r="Y10" s="20">
        <v>-4791048</v>
      </c>
      <c r="Z10" s="21">
        <v>-100</v>
      </c>
      <c r="AA10" s="22">
        <v>9582100</v>
      </c>
    </row>
    <row r="11" spans="1:27" ht="13.5" x14ac:dyDescent="0.25">
      <c r="A11" s="23" t="s">
        <v>39</v>
      </c>
      <c r="B11" s="17" t="s">
        <v>32</v>
      </c>
      <c r="C11" s="18">
        <v>26709</v>
      </c>
      <c r="D11" s="18"/>
      <c r="E11" s="19"/>
      <c r="F11" s="20"/>
      <c r="G11" s="20">
        <v>1533</v>
      </c>
      <c r="H11" s="20">
        <v>1247</v>
      </c>
      <c r="I11" s="20">
        <v>1785</v>
      </c>
      <c r="J11" s="20">
        <v>4565</v>
      </c>
      <c r="K11" s="20">
        <v>1016</v>
      </c>
      <c r="L11" s="20">
        <v>1387</v>
      </c>
      <c r="M11" s="20">
        <v>1061699</v>
      </c>
      <c r="N11" s="20">
        <v>1064102</v>
      </c>
      <c r="O11" s="20"/>
      <c r="P11" s="20"/>
      <c r="Q11" s="20"/>
      <c r="R11" s="20"/>
      <c r="S11" s="20"/>
      <c r="T11" s="20"/>
      <c r="U11" s="20"/>
      <c r="V11" s="20"/>
      <c r="W11" s="20">
        <v>1068667</v>
      </c>
      <c r="X11" s="20"/>
      <c r="Y11" s="20">
        <v>1068667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-65559300</v>
      </c>
      <c r="F14" s="20">
        <v>-65611384</v>
      </c>
      <c r="G14" s="20"/>
      <c r="H14" s="20"/>
      <c r="I14" s="20"/>
      <c r="J14" s="20"/>
      <c r="K14" s="20">
        <v>-6023964</v>
      </c>
      <c r="L14" s="20">
        <v>-6042085</v>
      </c>
      <c r="M14" s="20">
        <v>-3454784</v>
      </c>
      <c r="N14" s="20">
        <v>-15520833</v>
      </c>
      <c r="O14" s="20"/>
      <c r="P14" s="20"/>
      <c r="Q14" s="20"/>
      <c r="R14" s="20"/>
      <c r="S14" s="20"/>
      <c r="T14" s="20"/>
      <c r="U14" s="20"/>
      <c r="V14" s="20"/>
      <c r="W14" s="20">
        <v>-15520833</v>
      </c>
      <c r="X14" s="20">
        <v>467463349</v>
      </c>
      <c r="Y14" s="20">
        <v>-482984182</v>
      </c>
      <c r="Z14" s="21">
        <v>-103.32022457657959</v>
      </c>
      <c r="AA14" s="22">
        <v>-65611384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26709</v>
      </c>
      <c r="D17" s="26">
        <f>SUM(D6:D16)</f>
        <v>0</v>
      </c>
      <c r="E17" s="27">
        <f t="shared" si="0"/>
        <v>16132900</v>
      </c>
      <c r="F17" s="28">
        <f t="shared" si="0"/>
        <v>15578516</v>
      </c>
      <c r="G17" s="28">
        <f t="shared" si="0"/>
        <v>1533</v>
      </c>
      <c r="H17" s="28">
        <f t="shared" si="0"/>
        <v>1247</v>
      </c>
      <c r="I17" s="28">
        <f t="shared" si="0"/>
        <v>1785</v>
      </c>
      <c r="J17" s="28">
        <f t="shared" si="0"/>
        <v>4565</v>
      </c>
      <c r="K17" s="28">
        <f t="shared" si="0"/>
        <v>-6022948</v>
      </c>
      <c r="L17" s="28">
        <f t="shared" si="0"/>
        <v>-6040698</v>
      </c>
      <c r="M17" s="28">
        <f t="shared" si="0"/>
        <v>15725216</v>
      </c>
      <c r="N17" s="28">
        <f t="shared" si="0"/>
        <v>3661570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3666135</v>
      </c>
      <c r="X17" s="28">
        <f t="shared" si="0"/>
        <v>519528093</v>
      </c>
      <c r="Y17" s="28">
        <f t="shared" si="0"/>
        <v>-515861958</v>
      </c>
      <c r="Z17" s="29">
        <f>+IF(X17&lt;&gt;0,+(Y17/X17)*100,0)</f>
        <v>-99.29433363673752</v>
      </c>
      <c r="AA17" s="30">
        <f>SUM(AA6:AA16)</f>
        <v>15578516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-10292100</v>
      </c>
      <c r="F26" s="20">
        <v>-13505008</v>
      </c>
      <c r="G26" s="20"/>
      <c r="H26" s="20"/>
      <c r="I26" s="20"/>
      <c r="J26" s="20"/>
      <c r="K26" s="20"/>
      <c r="L26" s="20"/>
      <c r="M26" s="20">
        <v>-526221</v>
      </c>
      <c r="N26" s="20">
        <v>-526221</v>
      </c>
      <c r="O26" s="20"/>
      <c r="P26" s="20"/>
      <c r="Q26" s="20"/>
      <c r="R26" s="20"/>
      <c r="S26" s="20"/>
      <c r="T26" s="20"/>
      <c r="U26" s="20"/>
      <c r="V26" s="20"/>
      <c r="W26" s="20">
        <v>-526221</v>
      </c>
      <c r="X26" s="20">
        <v>-6804280</v>
      </c>
      <c r="Y26" s="20">
        <v>6278059</v>
      </c>
      <c r="Z26" s="21">
        <v>-92.26632354929545</v>
      </c>
      <c r="AA26" s="22">
        <v>-13505008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-10292100</v>
      </c>
      <c r="F27" s="28">
        <f t="shared" si="1"/>
        <v>-13505008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-526221</v>
      </c>
      <c r="N27" s="28">
        <f t="shared" si="1"/>
        <v>-526221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-526221</v>
      </c>
      <c r="X27" s="28">
        <f t="shared" si="1"/>
        <v>-6804280</v>
      </c>
      <c r="Y27" s="28">
        <f t="shared" si="1"/>
        <v>6278059</v>
      </c>
      <c r="Z27" s="29">
        <f>+IF(X27&lt;&gt;0,+(Y27/X27)*100,0)</f>
        <v>-92.26632354929545</v>
      </c>
      <c r="AA27" s="30">
        <f>SUM(AA21:AA26)</f>
        <v>-13505008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65046</v>
      </c>
      <c r="D33" s="18"/>
      <c r="E33" s="19">
        <v>-65049</v>
      </c>
      <c r="F33" s="20">
        <v>65047</v>
      </c>
      <c r="G33" s="20">
        <v>6062</v>
      </c>
      <c r="H33" s="36">
        <v>-5179</v>
      </c>
      <c r="I33" s="36">
        <v>5039</v>
      </c>
      <c r="J33" s="36">
        <v>5922</v>
      </c>
      <c r="K33" s="20">
        <v>-5820</v>
      </c>
      <c r="L33" s="20">
        <v>4915</v>
      </c>
      <c r="M33" s="20">
        <v>-1939</v>
      </c>
      <c r="N33" s="20">
        <v>-2844</v>
      </c>
      <c r="O33" s="36"/>
      <c r="P33" s="36"/>
      <c r="Q33" s="36"/>
      <c r="R33" s="20"/>
      <c r="S33" s="20"/>
      <c r="T33" s="20"/>
      <c r="U33" s="20"/>
      <c r="V33" s="36"/>
      <c r="W33" s="36">
        <v>3078</v>
      </c>
      <c r="X33" s="36">
        <v>294596</v>
      </c>
      <c r="Y33" s="20">
        <v>-291518</v>
      </c>
      <c r="Z33" s="21">
        <v>-98.955179296392345</v>
      </c>
      <c r="AA33" s="22">
        <v>65047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65046</v>
      </c>
      <c r="D36" s="26">
        <f>SUM(D31:D35)</f>
        <v>0</v>
      </c>
      <c r="E36" s="27">
        <f t="shared" si="2"/>
        <v>-65049</v>
      </c>
      <c r="F36" s="28">
        <f t="shared" si="2"/>
        <v>65047</v>
      </c>
      <c r="G36" s="28">
        <f t="shared" si="2"/>
        <v>6062</v>
      </c>
      <c r="H36" s="28">
        <f t="shared" si="2"/>
        <v>-5179</v>
      </c>
      <c r="I36" s="28">
        <f t="shared" si="2"/>
        <v>5039</v>
      </c>
      <c r="J36" s="28">
        <f t="shared" si="2"/>
        <v>5922</v>
      </c>
      <c r="K36" s="28">
        <f t="shared" si="2"/>
        <v>-5820</v>
      </c>
      <c r="L36" s="28">
        <f t="shared" si="2"/>
        <v>4915</v>
      </c>
      <c r="M36" s="28">
        <f t="shared" si="2"/>
        <v>-1939</v>
      </c>
      <c r="N36" s="28">
        <f t="shared" si="2"/>
        <v>-2844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3078</v>
      </c>
      <c r="X36" s="28">
        <f t="shared" si="2"/>
        <v>294596</v>
      </c>
      <c r="Y36" s="28">
        <f t="shared" si="2"/>
        <v>-291518</v>
      </c>
      <c r="Z36" s="29">
        <f>+IF(X36&lt;&gt;0,+(Y36/X36)*100,0)</f>
        <v>-98.955179296392345</v>
      </c>
      <c r="AA36" s="30">
        <f>SUM(AA31:AA35)</f>
        <v>65047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91755</v>
      </c>
      <c r="D38" s="32">
        <f>+D17+D27+D36</f>
        <v>0</v>
      </c>
      <c r="E38" s="33">
        <f t="shared" si="3"/>
        <v>5775751</v>
      </c>
      <c r="F38" s="2">
        <f t="shared" si="3"/>
        <v>2138555</v>
      </c>
      <c r="G38" s="2">
        <f t="shared" si="3"/>
        <v>7595</v>
      </c>
      <c r="H38" s="2">
        <f t="shared" si="3"/>
        <v>-3932</v>
      </c>
      <c r="I38" s="2">
        <f t="shared" si="3"/>
        <v>6824</v>
      </c>
      <c r="J38" s="2">
        <f t="shared" si="3"/>
        <v>10487</v>
      </c>
      <c r="K38" s="2">
        <f t="shared" si="3"/>
        <v>-6028768</v>
      </c>
      <c r="L38" s="2">
        <f t="shared" si="3"/>
        <v>-6035783</v>
      </c>
      <c r="M38" s="2">
        <f t="shared" si="3"/>
        <v>15197056</v>
      </c>
      <c r="N38" s="2">
        <f t="shared" si="3"/>
        <v>3132505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3142992</v>
      </c>
      <c r="X38" s="2">
        <f t="shared" si="3"/>
        <v>513018409</v>
      </c>
      <c r="Y38" s="2">
        <f t="shared" si="3"/>
        <v>-509875417</v>
      </c>
      <c r="Z38" s="34">
        <f>+IF(X38&lt;&gt;0,+(Y38/X38)*100,0)</f>
        <v>-99.387352978984424</v>
      </c>
      <c r="AA38" s="35">
        <f>+AA17+AA27+AA36</f>
        <v>2138555</v>
      </c>
    </row>
    <row r="39" spans="1:27" ht="13.5" x14ac:dyDescent="0.25">
      <c r="A39" s="23" t="s">
        <v>61</v>
      </c>
      <c r="B39" s="17"/>
      <c r="C39" s="32">
        <v>51966927</v>
      </c>
      <c r="D39" s="32"/>
      <c r="E39" s="33">
        <v>65818368</v>
      </c>
      <c r="F39" s="2">
        <v>51936918</v>
      </c>
      <c r="G39" s="2"/>
      <c r="H39" s="2">
        <f>+G40+H60</f>
        <v>7595</v>
      </c>
      <c r="I39" s="2">
        <f>+H40+I60</f>
        <v>3663</v>
      </c>
      <c r="J39" s="2">
        <f>+G39</f>
        <v>0</v>
      </c>
      <c r="K39" s="2">
        <f>+I40+K60</f>
        <v>10487</v>
      </c>
      <c r="L39" s="2">
        <f>+K40+L60</f>
        <v>-6018281</v>
      </c>
      <c r="M39" s="2">
        <f>+L40+M60</f>
        <v>-12054064</v>
      </c>
      <c r="N39" s="2">
        <f>+K39</f>
        <v>10487</v>
      </c>
      <c r="O39" s="2">
        <f>+M40+O60</f>
        <v>3142992</v>
      </c>
      <c r="P39" s="2">
        <f>+O40+P60</f>
        <v>3142992</v>
      </c>
      <c r="Q39" s="2">
        <f>+P40+Q60</f>
        <v>3142992</v>
      </c>
      <c r="R39" s="2">
        <f>+O39</f>
        <v>3142992</v>
      </c>
      <c r="S39" s="2">
        <f>+Q40+S60</f>
        <v>3142992</v>
      </c>
      <c r="T39" s="2">
        <f>+S40+T60</f>
        <v>3142992</v>
      </c>
      <c r="U39" s="2">
        <f>+T40+U60</f>
        <v>3142992</v>
      </c>
      <c r="V39" s="2">
        <f>+S39</f>
        <v>3142992</v>
      </c>
      <c r="W39" s="2">
        <f>+G39</f>
        <v>0</v>
      </c>
      <c r="X39" s="2">
        <v>51936918</v>
      </c>
      <c r="Y39" s="2">
        <f>+W39-X39</f>
        <v>-51936918</v>
      </c>
      <c r="Z39" s="34">
        <f>+IF(X39&lt;&gt;0,+(Y39/X39)*100,0)</f>
        <v>-100</v>
      </c>
      <c r="AA39" s="35">
        <v>51936918</v>
      </c>
    </row>
    <row r="40" spans="1:27" ht="13.5" x14ac:dyDescent="0.25">
      <c r="A40" s="41" t="s">
        <v>63</v>
      </c>
      <c r="B40" s="42" t="s">
        <v>62</v>
      </c>
      <c r="C40" s="43">
        <f>+C38+C39</f>
        <v>52058682</v>
      </c>
      <c r="D40" s="43">
        <f t="shared" ref="D40:AA40" si="4">+D38+D39</f>
        <v>0</v>
      </c>
      <c r="E40" s="44">
        <f t="shared" si="4"/>
        <v>71594119</v>
      </c>
      <c r="F40" s="45">
        <f t="shared" si="4"/>
        <v>54075473</v>
      </c>
      <c r="G40" s="45">
        <f t="shared" si="4"/>
        <v>7595</v>
      </c>
      <c r="H40" s="45">
        <f t="shared" si="4"/>
        <v>3663</v>
      </c>
      <c r="I40" s="45">
        <f t="shared" si="4"/>
        <v>10487</v>
      </c>
      <c r="J40" s="45">
        <f>+I40</f>
        <v>10487</v>
      </c>
      <c r="K40" s="45">
        <f t="shared" si="4"/>
        <v>-6018281</v>
      </c>
      <c r="L40" s="45">
        <f t="shared" si="4"/>
        <v>-12054064</v>
      </c>
      <c r="M40" s="45">
        <f t="shared" si="4"/>
        <v>3142992</v>
      </c>
      <c r="N40" s="45">
        <f>+M40</f>
        <v>3142992</v>
      </c>
      <c r="O40" s="45">
        <f t="shared" si="4"/>
        <v>3142992</v>
      </c>
      <c r="P40" s="45">
        <f t="shared" si="4"/>
        <v>3142992</v>
      </c>
      <c r="Q40" s="45">
        <f t="shared" si="4"/>
        <v>3142992</v>
      </c>
      <c r="R40" s="45">
        <f>+Q40</f>
        <v>3142992</v>
      </c>
      <c r="S40" s="45">
        <f t="shared" si="4"/>
        <v>3142992</v>
      </c>
      <c r="T40" s="45">
        <f t="shared" si="4"/>
        <v>3142992</v>
      </c>
      <c r="U40" s="45">
        <f t="shared" si="4"/>
        <v>3142992</v>
      </c>
      <c r="V40" s="45">
        <f>+U40</f>
        <v>3142992</v>
      </c>
      <c r="W40" s="45">
        <f>+V40</f>
        <v>3142992</v>
      </c>
      <c r="X40" s="45">
        <f t="shared" si="4"/>
        <v>564955327</v>
      </c>
      <c r="Y40" s="45">
        <f t="shared" si="4"/>
        <v>-561812335</v>
      </c>
      <c r="Z40" s="46">
        <f>+IF(X40&lt;&gt;0,+(Y40/X40)*100,0)</f>
        <v>-99.443674242937092</v>
      </c>
      <c r="AA40" s="47">
        <f t="shared" si="4"/>
        <v>54075473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30784146</v>
      </c>
      <c r="D6" s="18"/>
      <c r="E6" s="19">
        <v>40212496</v>
      </c>
      <c r="F6" s="20">
        <v>40212496</v>
      </c>
      <c r="G6" s="20">
        <v>2175368</v>
      </c>
      <c r="H6" s="20">
        <v>4709074</v>
      </c>
      <c r="I6" s="20">
        <v>3732715</v>
      </c>
      <c r="J6" s="20">
        <v>10617157</v>
      </c>
      <c r="K6" s="20">
        <v>3920225</v>
      </c>
      <c r="L6" s="20">
        <v>2655834</v>
      </c>
      <c r="M6" s="20">
        <v>2475492</v>
      </c>
      <c r="N6" s="20">
        <v>9051551</v>
      </c>
      <c r="O6" s="20"/>
      <c r="P6" s="20"/>
      <c r="Q6" s="20"/>
      <c r="R6" s="20"/>
      <c r="S6" s="20"/>
      <c r="T6" s="20"/>
      <c r="U6" s="20"/>
      <c r="V6" s="20"/>
      <c r="W6" s="20">
        <v>19668708</v>
      </c>
      <c r="X6" s="20">
        <v>20106246</v>
      </c>
      <c r="Y6" s="20">
        <v>-437538</v>
      </c>
      <c r="Z6" s="21">
        <v>-2.1761297459505866</v>
      </c>
      <c r="AA6" s="22">
        <v>40212496</v>
      </c>
    </row>
    <row r="7" spans="1:27" ht="13.5" x14ac:dyDescent="0.25">
      <c r="A7" s="23" t="s">
        <v>35</v>
      </c>
      <c r="B7" s="17" t="s">
        <v>32</v>
      </c>
      <c r="C7" s="18">
        <v>124956015</v>
      </c>
      <c r="D7" s="18"/>
      <c r="E7" s="19">
        <v>145346381</v>
      </c>
      <c r="F7" s="20">
        <v>145346381</v>
      </c>
      <c r="G7" s="20">
        <v>10428653</v>
      </c>
      <c r="H7" s="20">
        <v>12675333</v>
      </c>
      <c r="I7" s="20">
        <v>10017673</v>
      </c>
      <c r="J7" s="20">
        <v>33121659</v>
      </c>
      <c r="K7" s="20">
        <v>10300290</v>
      </c>
      <c r="L7" s="20">
        <v>9648046</v>
      </c>
      <c r="M7" s="20">
        <v>8183620</v>
      </c>
      <c r="N7" s="20">
        <v>28131956</v>
      </c>
      <c r="O7" s="20"/>
      <c r="P7" s="20"/>
      <c r="Q7" s="20"/>
      <c r="R7" s="20"/>
      <c r="S7" s="20"/>
      <c r="T7" s="20"/>
      <c r="U7" s="20"/>
      <c r="V7" s="20"/>
      <c r="W7" s="20">
        <v>61253615</v>
      </c>
      <c r="X7" s="20">
        <v>72673194</v>
      </c>
      <c r="Y7" s="20">
        <v>-11419579</v>
      </c>
      <c r="Z7" s="21">
        <v>-15.713605487052076</v>
      </c>
      <c r="AA7" s="22">
        <v>145346381</v>
      </c>
    </row>
    <row r="8" spans="1:27" ht="13.5" x14ac:dyDescent="0.25">
      <c r="A8" s="23" t="s">
        <v>36</v>
      </c>
      <c r="B8" s="17" t="s">
        <v>32</v>
      </c>
      <c r="C8" s="18">
        <v>63170585</v>
      </c>
      <c r="D8" s="18"/>
      <c r="E8" s="19">
        <v>24508962</v>
      </c>
      <c r="F8" s="20">
        <v>24508962</v>
      </c>
      <c r="G8" s="20">
        <v>1613002</v>
      </c>
      <c r="H8" s="20">
        <v>1962411</v>
      </c>
      <c r="I8" s="20">
        <v>1403896</v>
      </c>
      <c r="J8" s="20">
        <v>4979309</v>
      </c>
      <c r="K8" s="20">
        <v>1554249</v>
      </c>
      <c r="L8" s="20">
        <v>1254591</v>
      </c>
      <c r="M8" s="20">
        <v>933778</v>
      </c>
      <c r="N8" s="20">
        <v>3742618</v>
      </c>
      <c r="O8" s="20"/>
      <c r="P8" s="20"/>
      <c r="Q8" s="20"/>
      <c r="R8" s="20"/>
      <c r="S8" s="20"/>
      <c r="T8" s="20"/>
      <c r="U8" s="20"/>
      <c r="V8" s="20"/>
      <c r="W8" s="20">
        <v>8721927</v>
      </c>
      <c r="X8" s="20">
        <v>12254484</v>
      </c>
      <c r="Y8" s="20">
        <v>-3532557</v>
      </c>
      <c r="Z8" s="21">
        <v>-28.826648270135241</v>
      </c>
      <c r="AA8" s="22">
        <v>24508962</v>
      </c>
    </row>
    <row r="9" spans="1:27" ht="13.5" x14ac:dyDescent="0.25">
      <c r="A9" s="23" t="s">
        <v>37</v>
      </c>
      <c r="B9" s="17" t="s">
        <v>6</v>
      </c>
      <c r="C9" s="18">
        <v>96956555</v>
      </c>
      <c r="D9" s="18"/>
      <c r="E9" s="19">
        <v>81054050</v>
      </c>
      <c r="F9" s="20">
        <v>81054050</v>
      </c>
      <c r="G9" s="20">
        <v>29126490</v>
      </c>
      <c r="H9" s="20">
        <v>4419267</v>
      </c>
      <c r="I9" s="20">
        <v>241254</v>
      </c>
      <c r="J9" s="20">
        <v>33787011</v>
      </c>
      <c r="K9" s="20">
        <v>2182667</v>
      </c>
      <c r="L9" s="20">
        <v>804000</v>
      </c>
      <c r="M9" s="20">
        <v>23048194</v>
      </c>
      <c r="N9" s="20">
        <v>26034861</v>
      </c>
      <c r="O9" s="20"/>
      <c r="P9" s="20"/>
      <c r="Q9" s="20"/>
      <c r="R9" s="20"/>
      <c r="S9" s="20"/>
      <c r="T9" s="20"/>
      <c r="U9" s="20"/>
      <c r="V9" s="20"/>
      <c r="W9" s="20">
        <v>59821872</v>
      </c>
      <c r="X9" s="20">
        <v>40527024</v>
      </c>
      <c r="Y9" s="20">
        <v>19294848</v>
      </c>
      <c r="Z9" s="21">
        <v>47.609831898833725</v>
      </c>
      <c r="AA9" s="22">
        <v>81054050</v>
      </c>
    </row>
    <row r="10" spans="1:27" ht="13.5" x14ac:dyDescent="0.25">
      <c r="A10" s="23" t="s">
        <v>38</v>
      </c>
      <c r="B10" s="17" t="s">
        <v>6</v>
      </c>
      <c r="C10" s="18">
        <v>18854395</v>
      </c>
      <c r="D10" s="18"/>
      <c r="E10" s="19">
        <v>19894950</v>
      </c>
      <c r="F10" s="20">
        <v>19894950</v>
      </c>
      <c r="G10" s="20">
        <v>5171510</v>
      </c>
      <c r="H10" s="20"/>
      <c r="I10" s="20">
        <v>3997146</v>
      </c>
      <c r="J10" s="20">
        <v>9168656</v>
      </c>
      <c r="K10" s="20"/>
      <c r="L10" s="20">
        <v>6146190</v>
      </c>
      <c r="M10" s="20">
        <v>895807</v>
      </c>
      <c r="N10" s="20">
        <v>7041997</v>
      </c>
      <c r="O10" s="20"/>
      <c r="P10" s="20"/>
      <c r="Q10" s="20"/>
      <c r="R10" s="20"/>
      <c r="S10" s="20"/>
      <c r="T10" s="20"/>
      <c r="U10" s="20"/>
      <c r="V10" s="20"/>
      <c r="W10" s="20">
        <v>16210653</v>
      </c>
      <c r="X10" s="20">
        <v>9947478</v>
      </c>
      <c r="Y10" s="20">
        <v>6263175</v>
      </c>
      <c r="Z10" s="21">
        <v>62.962441334376408</v>
      </c>
      <c r="AA10" s="22">
        <v>19894950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550000</v>
      </c>
      <c r="F11" s="20">
        <v>550000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274998</v>
      </c>
      <c r="Y11" s="20">
        <v>-274998</v>
      </c>
      <c r="Z11" s="21">
        <v>-100</v>
      </c>
      <c r="AA11" s="22">
        <v>550000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-137057762</v>
      </c>
      <c r="D14" s="18"/>
      <c r="E14" s="19">
        <v>-279239929</v>
      </c>
      <c r="F14" s="20">
        <v>-279239929</v>
      </c>
      <c r="G14" s="20">
        <v>-10818504</v>
      </c>
      <c r="H14" s="20">
        <v>-10517150</v>
      </c>
      <c r="I14" s="20">
        <v>-10765499</v>
      </c>
      <c r="J14" s="20">
        <v>-32101153</v>
      </c>
      <c r="K14" s="20">
        <v>-10162613</v>
      </c>
      <c r="L14" s="20">
        <v>-18542406</v>
      </c>
      <c r="M14" s="20">
        <v>-12659846</v>
      </c>
      <c r="N14" s="20">
        <v>-41364865</v>
      </c>
      <c r="O14" s="20"/>
      <c r="P14" s="20"/>
      <c r="Q14" s="20"/>
      <c r="R14" s="20"/>
      <c r="S14" s="20"/>
      <c r="T14" s="20"/>
      <c r="U14" s="20"/>
      <c r="V14" s="20"/>
      <c r="W14" s="20">
        <v>-73466018</v>
      </c>
      <c r="X14" s="20">
        <v>-139619038</v>
      </c>
      <c r="Y14" s="20">
        <v>66153020</v>
      </c>
      <c r="Z14" s="21">
        <v>-47.381088530347846</v>
      </c>
      <c r="AA14" s="22">
        <v>-279239929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-834597</v>
      </c>
      <c r="F15" s="20">
        <v>-834597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-417297</v>
      </c>
      <c r="Y15" s="20">
        <v>417297</v>
      </c>
      <c r="Z15" s="21">
        <v>-100</v>
      </c>
      <c r="AA15" s="22">
        <v>-834597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-525000</v>
      </c>
      <c r="F16" s="20">
        <v>-525000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-262500</v>
      </c>
      <c r="Y16" s="20">
        <v>262500</v>
      </c>
      <c r="Z16" s="21">
        <v>-100</v>
      </c>
      <c r="AA16" s="22">
        <v>-525000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197663934</v>
      </c>
      <c r="D17" s="26">
        <f>SUM(D6:D16)</f>
        <v>0</v>
      </c>
      <c r="E17" s="27">
        <f t="shared" si="0"/>
        <v>30967313</v>
      </c>
      <c r="F17" s="28">
        <f t="shared" si="0"/>
        <v>30967313</v>
      </c>
      <c r="G17" s="28">
        <f t="shared" si="0"/>
        <v>37696519</v>
      </c>
      <c r="H17" s="28">
        <f t="shared" si="0"/>
        <v>13248935</v>
      </c>
      <c r="I17" s="28">
        <f t="shared" si="0"/>
        <v>8627185</v>
      </c>
      <c r="J17" s="28">
        <f t="shared" si="0"/>
        <v>59572639</v>
      </c>
      <c r="K17" s="28">
        <f t="shared" si="0"/>
        <v>7794818</v>
      </c>
      <c r="L17" s="28">
        <f t="shared" si="0"/>
        <v>1966255</v>
      </c>
      <c r="M17" s="28">
        <f t="shared" si="0"/>
        <v>22877045</v>
      </c>
      <c r="N17" s="28">
        <f t="shared" si="0"/>
        <v>32638118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92210757</v>
      </c>
      <c r="X17" s="28">
        <f t="shared" si="0"/>
        <v>15484589</v>
      </c>
      <c r="Y17" s="28">
        <f t="shared" si="0"/>
        <v>76726168</v>
      </c>
      <c r="Z17" s="29">
        <f>+IF(X17&lt;&gt;0,+(Y17/X17)*100,0)</f>
        <v>495.5001905442889</v>
      </c>
      <c r="AA17" s="30">
        <f>SUM(AA6:AA16)</f>
        <v>30967313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2881818</v>
      </c>
      <c r="D23" s="40"/>
      <c r="E23" s="19">
        <v>-1412652</v>
      </c>
      <c r="F23" s="20"/>
      <c r="G23" s="36">
        <v>301910</v>
      </c>
      <c r="H23" s="36"/>
      <c r="I23" s="36"/>
      <c r="J23" s="20">
        <v>301910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301910</v>
      </c>
      <c r="X23" s="20">
        <v>-706325</v>
      </c>
      <c r="Y23" s="36">
        <v>1008235</v>
      </c>
      <c r="Z23" s="37">
        <v>-142.74377942165432</v>
      </c>
      <c r="AA23" s="38"/>
    </row>
    <row r="24" spans="1:27" ht="13.5" x14ac:dyDescent="0.25">
      <c r="A24" s="23" t="s">
        <v>51</v>
      </c>
      <c r="B24" s="17" t="s">
        <v>32</v>
      </c>
      <c r="C24" s="18">
        <v>-86666</v>
      </c>
      <c r="D24" s="18"/>
      <c r="E24" s="19">
        <v>86655</v>
      </c>
      <c r="F24" s="20"/>
      <c r="G24" s="20">
        <v>-16287989</v>
      </c>
      <c r="H24" s="20">
        <v>24148073</v>
      </c>
      <c r="I24" s="20">
        <v>-7861717</v>
      </c>
      <c r="J24" s="20">
        <v>-1633</v>
      </c>
      <c r="K24" s="20">
        <v>5788631</v>
      </c>
      <c r="L24" s="20">
        <v>-5786987</v>
      </c>
      <c r="M24" s="20">
        <v>1118990</v>
      </c>
      <c r="N24" s="20">
        <v>1120634</v>
      </c>
      <c r="O24" s="20"/>
      <c r="P24" s="20"/>
      <c r="Q24" s="20"/>
      <c r="R24" s="20"/>
      <c r="S24" s="20"/>
      <c r="T24" s="20"/>
      <c r="U24" s="20"/>
      <c r="V24" s="20"/>
      <c r="W24" s="20">
        <v>1119001</v>
      </c>
      <c r="X24" s="20">
        <v>43333</v>
      </c>
      <c r="Y24" s="20">
        <v>1075668</v>
      </c>
      <c r="Z24" s="21">
        <v>2482.3298640758776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-23997343</v>
      </c>
      <c r="D26" s="18"/>
      <c r="E26" s="19"/>
      <c r="F26" s="20">
        <v>23465061</v>
      </c>
      <c r="G26" s="20">
        <v>-373939</v>
      </c>
      <c r="H26" s="20">
        <v>-2659515</v>
      </c>
      <c r="I26" s="20">
        <v>-2862750</v>
      </c>
      <c r="J26" s="20">
        <v>-5896204</v>
      </c>
      <c r="K26" s="20">
        <v>-2099069</v>
      </c>
      <c r="L26" s="20">
        <v>-1424750</v>
      </c>
      <c r="M26" s="20">
        <v>-426289</v>
      </c>
      <c r="N26" s="20">
        <v>-3950108</v>
      </c>
      <c r="O26" s="20"/>
      <c r="P26" s="20"/>
      <c r="Q26" s="20"/>
      <c r="R26" s="20"/>
      <c r="S26" s="20"/>
      <c r="T26" s="20"/>
      <c r="U26" s="20"/>
      <c r="V26" s="20"/>
      <c r="W26" s="20">
        <v>-9846312</v>
      </c>
      <c r="X26" s="20">
        <v>11732532</v>
      </c>
      <c r="Y26" s="20">
        <v>-21578844</v>
      </c>
      <c r="Z26" s="21">
        <v>-183.92316338877234</v>
      </c>
      <c r="AA26" s="22">
        <v>23465061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-21202191</v>
      </c>
      <c r="D27" s="26">
        <f>SUM(D21:D26)</f>
        <v>0</v>
      </c>
      <c r="E27" s="27">
        <f t="shared" si="1"/>
        <v>-1325997</v>
      </c>
      <c r="F27" s="28">
        <f t="shared" si="1"/>
        <v>23465061</v>
      </c>
      <c r="G27" s="28">
        <f t="shared" si="1"/>
        <v>-16360018</v>
      </c>
      <c r="H27" s="28">
        <f t="shared" si="1"/>
        <v>21488558</v>
      </c>
      <c r="I27" s="28">
        <f t="shared" si="1"/>
        <v>-10724467</v>
      </c>
      <c r="J27" s="28">
        <f t="shared" si="1"/>
        <v>-5595927</v>
      </c>
      <c r="K27" s="28">
        <f t="shared" si="1"/>
        <v>3689562</v>
      </c>
      <c r="L27" s="28">
        <f t="shared" si="1"/>
        <v>-7211737</v>
      </c>
      <c r="M27" s="28">
        <f t="shared" si="1"/>
        <v>692701</v>
      </c>
      <c r="N27" s="28">
        <f t="shared" si="1"/>
        <v>-2829474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-8425401</v>
      </c>
      <c r="X27" s="28">
        <f t="shared" si="1"/>
        <v>11069540</v>
      </c>
      <c r="Y27" s="28">
        <f t="shared" si="1"/>
        <v>-19494941</v>
      </c>
      <c r="Z27" s="29">
        <f>+IF(X27&lt;&gt;0,+(Y27/X27)*100,0)</f>
        <v>-176.11337959842956</v>
      </c>
      <c r="AA27" s="30">
        <f>SUM(AA21:AA26)</f>
        <v>23465061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1559831</v>
      </c>
      <c r="D33" s="18"/>
      <c r="E33" s="19">
        <v>-1464878</v>
      </c>
      <c r="F33" s="20">
        <v>-11</v>
      </c>
      <c r="G33" s="20">
        <v>-156839</v>
      </c>
      <c r="H33" s="36">
        <v>-12310</v>
      </c>
      <c r="I33" s="36">
        <v>16539</v>
      </c>
      <c r="J33" s="36">
        <v>-152610</v>
      </c>
      <c r="K33" s="20">
        <v>-9012</v>
      </c>
      <c r="L33" s="20">
        <v>-5202</v>
      </c>
      <c r="M33" s="20">
        <v>222711</v>
      </c>
      <c r="N33" s="20">
        <v>208497</v>
      </c>
      <c r="O33" s="36"/>
      <c r="P33" s="36"/>
      <c r="Q33" s="36"/>
      <c r="R33" s="20"/>
      <c r="S33" s="20"/>
      <c r="T33" s="20"/>
      <c r="U33" s="20"/>
      <c r="V33" s="36"/>
      <c r="W33" s="36">
        <v>55887</v>
      </c>
      <c r="X33" s="36">
        <v>-732456</v>
      </c>
      <c r="Y33" s="20">
        <v>788343</v>
      </c>
      <c r="Z33" s="21">
        <v>-107.63008289917757</v>
      </c>
      <c r="AA33" s="22">
        <v>-11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1559831</v>
      </c>
      <c r="D36" s="26">
        <f>SUM(D31:D35)</f>
        <v>0</v>
      </c>
      <c r="E36" s="27">
        <f t="shared" si="2"/>
        <v>-1464878</v>
      </c>
      <c r="F36" s="28">
        <f t="shared" si="2"/>
        <v>-11</v>
      </c>
      <c r="G36" s="28">
        <f t="shared" si="2"/>
        <v>-156839</v>
      </c>
      <c r="H36" s="28">
        <f t="shared" si="2"/>
        <v>-12310</v>
      </c>
      <c r="I36" s="28">
        <f t="shared" si="2"/>
        <v>16539</v>
      </c>
      <c r="J36" s="28">
        <f t="shared" si="2"/>
        <v>-152610</v>
      </c>
      <c r="K36" s="28">
        <f t="shared" si="2"/>
        <v>-9012</v>
      </c>
      <c r="L36" s="28">
        <f t="shared" si="2"/>
        <v>-5202</v>
      </c>
      <c r="M36" s="28">
        <f t="shared" si="2"/>
        <v>222711</v>
      </c>
      <c r="N36" s="28">
        <f t="shared" si="2"/>
        <v>208497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55887</v>
      </c>
      <c r="X36" s="28">
        <f t="shared" si="2"/>
        <v>-732456</v>
      </c>
      <c r="Y36" s="28">
        <f t="shared" si="2"/>
        <v>788343</v>
      </c>
      <c r="Z36" s="29">
        <f>+IF(X36&lt;&gt;0,+(Y36/X36)*100,0)</f>
        <v>-107.63008289917757</v>
      </c>
      <c r="AA36" s="30">
        <f>SUM(AA31:AA35)</f>
        <v>-11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178021574</v>
      </c>
      <c r="D38" s="32">
        <f>+D17+D27+D36</f>
        <v>0</v>
      </c>
      <c r="E38" s="33">
        <f t="shared" si="3"/>
        <v>28176438</v>
      </c>
      <c r="F38" s="2">
        <f t="shared" si="3"/>
        <v>54432363</v>
      </c>
      <c r="G38" s="2">
        <f t="shared" si="3"/>
        <v>21179662</v>
      </c>
      <c r="H38" s="2">
        <f t="shared" si="3"/>
        <v>34725183</v>
      </c>
      <c r="I38" s="2">
        <f t="shared" si="3"/>
        <v>-2080743</v>
      </c>
      <c r="J38" s="2">
        <f t="shared" si="3"/>
        <v>53824102</v>
      </c>
      <c r="K38" s="2">
        <f t="shared" si="3"/>
        <v>11475368</v>
      </c>
      <c r="L38" s="2">
        <f t="shared" si="3"/>
        <v>-5250684</v>
      </c>
      <c r="M38" s="2">
        <f t="shared" si="3"/>
        <v>23792457</v>
      </c>
      <c r="N38" s="2">
        <f t="shared" si="3"/>
        <v>30017141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83841243</v>
      </c>
      <c r="X38" s="2">
        <f t="shared" si="3"/>
        <v>25821673</v>
      </c>
      <c r="Y38" s="2">
        <f t="shared" si="3"/>
        <v>58019570</v>
      </c>
      <c r="Z38" s="34">
        <f>+IF(X38&lt;&gt;0,+(Y38/X38)*100,0)</f>
        <v>224.69330317985205</v>
      </c>
      <c r="AA38" s="35">
        <f>+AA17+AA27+AA36</f>
        <v>54432363</v>
      </c>
    </row>
    <row r="39" spans="1:27" ht="13.5" x14ac:dyDescent="0.25">
      <c r="A39" s="23" t="s">
        <v>61</v>
      </c>
      <c r="B39" s="17"/>
      <c r="C39" s="32">
        <v>17601400</v>
      </c>
      <c r="D39" s="32"/>
      <c r="E39" s="33">
        <v>5723225</v>
      </c>
      <c r="F39" s="2">
        <v>5723226</v>
      </c>
      <c r="G39" s="2"/>
      <c r="H39" s="2">
        <f>+G40+H60</f>
        <v>21179662</v>
      </c>
      <c r="I39" s="2">
        <f>+H40+I60</f>
        <v>55904845</v>
      </c>
      <c r="J39" s="2">
        <f>+G39</f>
        <v>0</v>
      </c>
      <c r="K39" s="2">
        <f>+I40+K60</f>
        <v>53824102</v>
      </c>
      <c r="L39" s="2">
        <f>+K40+L60</f>
        <v>65299470</v>
      </c>
      <c r="M39" s="2">
        <f>+L40+M60</f>
        <v>60048786</v>
      </c>
      <c r="N39" s="2">
        <f>+K39</f>
        <v>53824102</v>
      </c>
      <c r="O39" s="2">
        <f>+M40+O60</f>
        <v>83841243</v>
      </c>
      <c r="P39" s="2">
        <f>+O40+P60</f>
        <v>83841243</v>
      </c>
      <c r="Q39" s="2">
        <f>+P40+Q60</f>
        <v>83841243</v>
      </c>
      <c r="R39" s="2">
        <f>+O39</f>
        <v>83841243</v>
      </c>
      <c r="S39" s="2">
        <f>+Q40+S60</f>
        <v>83841243</v>
      </c>
      <c r="T39" s="2">
        <f>+S40+T60</f>
        <v>83841243</v>
      </c>
      <c r="U39" s="2">
        <f>+T40+U60</f>
        <v>83841243</v>
      </c>
      <c r="V39" s="2">
        <f>+S39</f>
        <v>83841243</v>
      </c>
      <c r="W39" s="2">
        <f>+G39</f>
        <v>0</v>
      </c>
      <c r="X39" s="2">
        <v>476933</v>
      </c>
      <c r="Y39" s="2">
        <f>+W39-X39</f>
        <v>-476933</v>
      </c>
      <c r="Z39" s="34">
        <f>+IF(X39&lt;&gt;0,+(Y39/X39)*100,0)</f>
        <v>-100</v>
      </c>
      <c r="AA39" s="35">
        <v>5723226</v>
      </c>
    </row>
    <row r="40" spans="1:27" ht="13.5" x14ac:dyDescent="0.25">
      <c r="A40" s="41" t="s">
        <v>63</v>
      </c>
      <c r="B40" s="42" t="s">
        <v>62</v>
      </c>
      <c r="C40" s="43">
        <f>+C38+C39</f>
        <v>195622974</v>
      </c>
      <c r="D40" s="43">
        <f t="shared" ref="D40:AA40" si="4">+D38+D39</f>
        <v>0</v>
      </c>
      <c r="E40" s="44">
        <f t="shared" si="4"/>
        <v>33899663</v>
      </c>
      <c r="F40" s="45">
        <f t="shared" si="4"/>
        <v>60155589</v>
      </c>
      <c r="G40" s="45">
        <f t="shared" si="4"/>
        <v>21179662</v>
      </c>
      <c r="H40" s="45">
        <f t="shared" si="4"/>
        <v>55904845</v>
      </c>
      <c r="I40" s="45">
        <f t="shared" si="4"/>
        <v>53824102</v>
      </c>
      <c r="J40" s="45">
        <f>+I40</f>
        <v>53824102</v>
      </c>
      <c r="K40" s="45">
        <f t="shared" si="4"/>
        <v>65299470</v>
      </c>
      <c r="L40" s="45">
        <f t="shared" si="4"/>
        <v>60048786</v>
      </c>
      <c r="M40" s="45">
        <f t="shared" si="4"/>
        <v>83841243</v>
      </c>
      <c r="N40" s="45">
        <f>+M40</f>
        <v>83841243</v>
      </c>
      <c r="O40" s="45">
        <f t="shared" si="4"/>
        <v>83841243</v>
      </c>
      <c r="P40" s="45">
        <f t="shared" si="4"/>
        <v>83841243</v>
      </c>
      <c r="Q40" s="45">
        <f t="shared" si="4"/>
        <v>83841243</v>
      </c>
      <c r="R40" s="45">
        <f>+Q40</f>
        <v>83841243</v>
      </c>
      <c r="S40" s="45">
        <f t="shared" si="4"/>
        <v>83841243</v>
      </c>
      <c r="T40" s="45">
        <f t="shared" si="4"/>
        <v>83841243</v>
      </c>
      <c r="U40" s="45">
        <f t="shared" si="4"/>
        <v>83841243</v>
      </c>
      <c r="V40" s="45">
        <f>+U40</f>
        <v>83841243</v>
      </c>
      <c r="W40" s="45">
        <f>+V40</f>
        <v>83841243</v>
      </c>
      <c r="X40" s="45">
        <f t="shared" si="4"/>
        <v>26298606</v>
      </c>
      <c r="Y40" s="45">
        <f t="shared" si="4"/>
        <v>57542637</v>
      </c>
      <c r="Z40" s="46">
        <f>+IF(X40&lt;&gt;0,+(Y40/X40)*100,0)</f>
        <v>218.80489406929021</v>
      </c>
      <c r="AA40" s="47">
        <f t="shared" si="4"/>
        <v>60155589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59401810</v>
      </c>
      <c r="F8" s="20">
        <v>59401810</v>
      </c>
      <c r="G8" s="20">
        <v>11589</v>
      </c>
      <c r="H8" s="20">
        <v>53184</v>
      </c>
      <c r="I8" s="20"/>
      <c r="J8" s="20">
        <v>64773</v>
      </c>
      <c r="K8" s="20">
        <v>1276782</v>
      </c>
      <c r="L8" s="20">
        <v>520162</v>
      </c>
      <c r="M8" s="20">
        <v>829456</v>
      </c>
      <c r="N8" s="20">
        <v>2626400</v>
      </c>
      <c r="O8" s="20"/>
      <c r="P8" s="20"/>
      <c r="Q8" s="20"/>
      <c r="R8" s="20"/>
      <c r="S8" s="20"/>
      <c r="T8" s="20"/>
      <c r="U8" s="20"/>
      <c r="V8" s="20"/>
      <c r="W8" s="20">
        <v>2691173</v>
      </c>
      <c r="X8" s="20">
        <v>29700912</v>
      </c>
      <c r="Y8" s="20">
        <v>-27009739</v>
      </c>
      <c r="Z8" s="21">
        <v>-90.939089681825251</v>
      </c>
      <c r="AA8" s="22">
        <v>59401810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47837700</v>
      </c>
      <c r="F9" s="20">
        <v>47837700</v>
      </c>
      <c r="G9" s="20"/>
      <c r="H9" s="20">
        <v>13862000</v>
      </c>
      <c r="I9" s="20"/>
      <c r="J9" s="20">
        <v>13862000</v>
      </c>
      <c r="K9" s="20"/>
      <c r="L9" s="20"/>
      <c r="M9" s="20">
        <v>9122000</v>
      </c>
      <c r="N9" s="20">
        <v>9122000</v>
      </c>
      <c r="O9" s="20"/>
      <c r="P9" s="20"/>
      <c r="Q9" s="20"/>
      <c r="R9" s="20"/>
      <c r="S9" s="20"/>
      <c r="T9" s="20"/>
      <c r="U9" s="20"/>
      <c r="V9" s="20"/>
      <c r="W9" s="20">
        <v>22984000</v>
      </c>
      <c r="X9" s="20">
        <v>23918850</v>
      </c>
      <c r="Y9" s="20">
        <v>-934850</v>
      </c>
      <c r="Z9" s="21">
        <v>-3.908423690938319</v>
      </c>
      <c r="AA9" s="22">
        <v>47837700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600000</v>
      </c>
      <c r="F10" s="20">
        <v>600000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300000</v>
      </c>
      <c r="Y10" s="20">
        <v>-300000</v>
      </c>
      <c r="Z10" s="21">
        <v>-100</v>
      </c>
      <c r="AA10" s="22">
        <v>600000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-103634389</v>
      </c>
      <c r="F14" s="20">
        <v>-103634389</v>
      </c>
      <c r="G14" s="20">
        <v>959323</v>
      </c>
      <c r="H14" s="20">
        <v>-3352640</v>
      </c>
      <c r="I14" s="20"/>
      <c r="J14" s="20">
        <v>-2393317</v>
      </c>
      <c r="K14" s="20">
        <v>-7288567</v>
      </c>
      <c r="L14" s="20">
        <v>2095790</v>
      </c>
      <c r="M14" s="20">
        <v>-5298380</v>
      </c>
      <c r="N14" s="20">
        <v>-10491157</v>
      </c>
      <c r="O14" s="20"/>
      <c r="P14" s="20"/>
      <c r="Q14" s="20"/>
      <c r="R14" s="20"/>
      <c r="S14" s="20"/>
      <c r="T14" s="20"/>
      <c r="U14" s="20"/>
      <c r="V14" s="20"/>
      <c r="W14" s="20">
        <v>-12884474</v>
      </c>
      <c r="X14" s="20">
        <v>-51817200</v>
      </c>
      <c r="Y14" s="20">
        <v>38932726</v>
      </c>
      <c r="Z14" s="21">
        <v>-75.134754483067397</v>
      </c>
      <c r="AA14" s="22">
        <v>-103634389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-2893000</v>
      </c>
      <c r="F16" s="20">
        <v>-2893000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-1446498</v>
      </c>
      <c r="Y16" s="20">
        <v>1446498</v>
      </c>
      <c r="Z16" s="21">
        <v>-100</v>
      </c>
      <c r="AA16" s="22">
        <v>-2893000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1312121</v>
      </c>
      <c r="F17" s="28">
        <f t="shared" si="0"/>
        <v>1312121</v>
      </c>
      <c r="G17" s="28">
        <f t="shared" si="0"/>
        <v>970912</v>
      </c>
      <c r="H17" s="28">
        <f t="shared" si="0"/>
        <v>10562544</v>
      </c>
      <c r="I17" s="28">
        <f t="shared" si="0"/>
        <v>0</v>
      </c>
      <c r="J17" s="28">
        <f t="shared" si="0"/>
        <v>11533456</v>
      </c>
      <c r="K17" s="28">
        <f t="shared" si="0"/>
        <v>-6011785</v>
      </c>
      <c r="L17" s="28">
        <f t="shared" si="0"/>
        <v>2615952</v>
      </c>
      <c r="M17" s="28">
        <f t="shared" si="0"/>
        <v>4653076</v>
      </c>
      <c r="N17" s="28">
        <f t="shared" si="0"/>
        <v>1257243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12790699</v>
      </c>
      <c r="X17" s="28">
        <f t="shared" si="0"/>
        <v>656064</v>
      </c>
      <c r="Y17" s="28">
        <f t="shared" si="0"/>
        <v>12134635</v>
      </c>
      <c r="Z17" s="29">
        <f>+IF(X17&lt;&gt;0,+(Y17/X17)*100,0)</f>
        <v>1849.611470832114</v>
      </c>
      <c r="AA17" s="30">
        <f>SUM(AA6:AA16)</f>
        <v>1312121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-172153</v>
      </c>
      <c r="D23" s="40"/>
      <c r="E23" s="19">
        <v>172153</v>
      </c>
      <c r="F23" s="20">
        <v>172153</v>
      </c>
      <c r="G23" s="36">
        <v>575587</v>
      </c>
      <c r="H23" s="36"/>
      <c r="I23" s="36"/>
      <c r="J23" s="20">
        <v>575587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575587</v>
      </c>
      <c r="X23" s="20">
        <v>86079</v>
      </c>
      <c r="Y23" s="36">
        <v>489508</v>
      </c>
      <c r="Z23" s="37">
        <v>568.67296320821572</v>
      </c>
      <c r="AA23" s="38">
        <v>172153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2708860</v>
      </c>
      <c r="F26" s="20">
        <v>2708860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1354428</v>
      </c>
      <c r="Y26" s="20">
        <v>-1354428</v>
      </c>
      <c r="Z26" s="21">
        <v>-100</v>
      </c>
      <c r="AA26" s="22">
        <v>2708860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-172153</v>
      </c>
      <c r="D27" s="26">
        <f>SUM(D21:D26)</f>
        <v>0</v>
      </c>
      <c r="E27" s="27">
        <f t="shared" si="1"/>
        <v>2881013</v>
      </c>
      <c r="F27" s="28">
        <f t="shared" si="1"/>
        <v>2881013</v>
      </c>
      <c r="G27" s="28">
        <f t="shared" si="1"/>
        <v>575587</v>
      </c>
      <c r="H27" s="28">
        <f t="shared" si="1"/>
        <v>0</v>
      </c>
      <c r="I27" s="28">
        <f t="shared" si="1"/>
        <v>0</v>
      </c>
      <c r="J27" s="28">
        <f t="shared" si="1"/>
        <v>575587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575587</v>
      </c>
      <c r="X27" s="28">
        <f t="shared" si="1"/>
        <v>1440507</v>
      </c>
      <c r="Y27" s="28">
        <f t="shared" si="1"/>
        <v>-864920</v>
      </c>
      <c r="Z27" s="29">
        <f>+IF(X27&lt;&gt;0,+(Y27/X27)*100,0)</f>
        <v>-60.042748837735601</v>
      </c>
      <c r="AA27" s="30">
        <f>SUM(AA21:AA26)</f>
        <v>2881013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-172153</v>
      </c>
      <c r="D38" s="32">
        <f>+D17+D27+D36</f>
        <v>0</v>
      </c>
      <c r="E38" s="33">
        <f t="shared" si="3"/>
        <v>4193134</v>
      </c>
      <c r="F38" s="2">
        <f t="shared" si="3"/>
        <v>4193134</v>
      </c>
      <c r="G38" s="2">
        <f t="shared" si="3"/>
        <v>1546499</v>
      </c>
      <c r="H38" s="2">
        <f t="shared" si="3"/>
        <v>10562544</v>
      </c>
      <c r="I38" s="2">
        <f t="shared" si="3"/>
        <v>0</v>
      </c>
      <c r="J38" s="2">
        <f t="shared" si="3"/>
        <v>12109043</v>
      </c>
      <c r="K38" s="2">
        <f t="shared" si="3"/>
        <v>-6011785</v>
      </c>
      <c r="L38" s="2">
        <f t="shared" si="3"/>
        <v>2615952</v>
      </c>
      <c r="M38" s="2">
        <f t="shared" si="3"/>
        <v>4653076</v>
      </c>
      <c r="N38" s="2">
        <f t="shared" si="3"/>
        <v>1257243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13366286</v>
      </c>
      <c r="X38" s="2">
        <f t="shared" si="3"/>
        <v>2096571</v>
      </c>
      <c r="Y38" s="2">
        <f t="shared" si="3"/>
        <v>11269715</v>
      </c>
      <c r="Z38" s="34">
        <f>+IF(X38&lt;&gt;0,+(Y38/X38)*100,0)</f>
        <v>537.53080625459381</v>
      </c>
      <c r="AA38" s="35">
        <f>+AA17+AA27+AA36</f>
        <v>4193134</v>
      </c>
    </row>
    <row r="39" spans="1:27" ht="13.5" x14ac:dyDescent="0.25">
      <c r="A39" s="23" t="s">
        <v>61</v>
      </c>
      <c r="B39" s="17"/>
      <c r="C39" s="32">
        <v>23191532</v>
      </c>
      <c r="D39" s="32"/>
      <c r="E39" s="33">
        <v>11470447</v>
      </c>
      <c r="F39" s="2">
        <v>11470447</v>
      </c>
      <c r="G39" s="2"/>
      <c r="H39" s="2">
        <f>+G40+H60</f>
        <v>1546499</v>
      </c>
      <c r="I39" s="2">
        <f>+H40+I60</f>
        <v>12109043</v>
      </c>
      <c r="J39" s="2">
        <f>+G39</f>
        <v>0</v>
      </c>
      <c r="K39" s="2">
        <f>+I40+K60</f>
        <v>12109043</v>
      </c>
      <c r="L39" s="2">
        <f>+K40+L60</f>
        <v>6097258</v>
      </c>
      <c r="M39" s="2">
        <f>+L40+M60</f>
        <v>8713210</v>
      </c>
      <c r="N39" s="2">
        <f>+K39</f>
        <v>12109043</v>
      </c>
      <c r="O39" s="2">
        <f>+M40+O60</f>
        <v>13366286</v>
      </c>
      <c r="P39" s="2">
        <f>+O40+P60</f>
        <v>13366286</v>
      </c>
      <c r="Q39" s="2">
        <f>+P40+Q60</f>
        <v>13366286</v>
      </c>
      <c r="R39" s="2">
        <f>+O39</f>
        <v>13366286</v>
      </c>
      <c r="S39" s="2">
        <f>+Q40+S60</f>
        <v>13366286</v>
      </c>
      <c r="T39" s="2">
        <f>+S40+T60</f>
        <v>13366286</v>
      </c>
      <c r="U39" s="2">
        <f>+T40+U60</f>
        <v>13366286</v>
      </c>
      <c r="V39" s="2">
        <f>+S39</f>
        <v>13366286</v>
      </c>
      <c r="W39" s="2">
        <f>+G39</f>
        <v>0</v>
      </c>
      <c r="X39" s="2">
        <v>955870</v>
      </c>
      <c r="Y39" s="2">
        <f>+W39-X39</f>
        <v>-955870</v>
      </c>
      <c r="Z39" s="34">
        <f>+IF(X39&lt;&gt;0,+(Y39/X39)*100,0)</f>
        <v>-100</v>
      </c>
      <c r="AA39" s="35">
        <v>11470447</v>
      </c>
    </row>
    <row r="40" spans="1:27" ht="13.5" x14ac:dyDescent="0.25">
      <c r="A40" s="41" t="s">
        <v>63</v>
      </c>
      <c r="B40" s="42" t="s">
        <v>62</v>
      </c>
      <c r="C40" s="43">
        <f>+C38+C39</f>
        <v>23019379</v>
      </c>
      <c r="D40" s="43">
        <f t="shared" ref="D40:AA40" si="4">+D38+D39</f>
        <v>0</v>
      </c>
      <c r="E40" s="44">
        <f t="shared" si="4"/>
        <v>15663581</v>
      </c>
      <c r="F40" s="45">
        <f t="shared" si="4"/>
        <v>15663581</v>
      </c>
      <c r="G40" s="45">
        <f t="shared" si="4"/>
        <v>1546499</v>
      </c>
      <c r="H40" s="45">
        <f t="shared" si="4"/>
        <v>12109043</v>
      </c>
      <c r="I40" s="45">
        <f t="shared" si="4"/>
        <v>12109043</v>
      </c>
      <c r="J40" s="45">
        <f>+I40</f>
        <v>12109043</v>
      </c>
      <c r="K40" s="45">
        <f t="shared" si="4"/>
        <v>6097258</v>
      </c>
      <c r="L40" s="45">
        <f t="shared" si="4"/>
        <v>8713210</v>
      </c>
      <c r="M40" s="45">
        <f t="shared" si="4"/>
        <v>13366286</v>
      </c>
      <c r="N40" s="45">
        <f>+M40</f>
        <v>13366286</v>
      </c>
      <c r="O40" s="45">
        <f t="shared" si="4"/>
        <v>13366286</v>
      </c>
      <c r="P40" s="45">
        <f t="shared" si="4"/>
        <v>13366286</v>
      </c>
      <c r="Q40" s="45">
        <f t="shared" si="4"/>
        <v>13366286</v>
      </c>
      <c r="R40" s="45">
        <f>+Q40</f>
        <v>13366286</v>
      </c>
      <c r="S40" s="45">
        <f t="shared" si="4"/>
        <v>13366286</v>
      </c>
      <c r="T40" s="45">
        <f t="shared" si="4"/>
        <v>13366286</v>
      </c>
      <c r="U40" s="45">
        <f t="shared" si="4"/>
        <v>13366286</v>
      </c>
      <c r="V40" s="45">
        <f>+U40</f>
        <v>13366286</v>
      </c>
      <c r="W40" s="45">
        <f>+V40</f>
        <v>13366286</v>
      </c>
      <c r="X40" s="45">
        <f t="shared" si="4"/>
        <v>3052441</v>
      </c>
      <c r="Y40" s="45">
        <f t="shared" si="4"/>
        <v>10313845</v>
      </c>
      <c r="Z40" s="46">
        <f>+IF(X40&lt;&gt;0,+(Y40/X40)*100,0)</f>
        <v>337.8884309311793</v>
      </c>
      <c r="AA40" s="47">
        <f t="shared" si="4"/>
        <v>15663581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0A3D2E-EE30-4C02-AEEB-07F0B7C6E25C}"/>
</file>

<file path=customXml/itemProps2.xml><?xml version="1.0" encoding="utf-8"?>
<ds:datastoreItem xmlns:ds="http://schemas.openxmlformats.org/officeDocument/2006/customXml" ds:itemID="{0AE1C03F-0D92-44CF-A073-3731AAA6BE4D}"/>
</file>

<file path=customXml/itemProps3.xml><?xml version="1.0" encoding="utf-8"?>
<ds:datastoreItem xmlns:ds="http://schemas.openxmlformats.org/officeDocument/2006/customXml" ds:itemID="{2C870D69-0196-4080-89D2-FB37A4CCC2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2022-03-10T13:21:31Z</dcterms:created>
  <dcterms:modified xsi:type="dcterms:W3CDTF">2022-03-10T13:25:10Z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